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166 ТЗ ГКПЗ 1463 1465 1467 1466 ХИМРЕАГЕНТЫ 2016г\ТЗ\"/>
    </mc:Choice>
  </mc:AlternateContent>
  <bookViews>
    <workbookView xWindow="480" yWindow="30" windowWidth="15570" windowHeight="11025" activeTab="3"/>
  </bookViews>
  <sheets>
    <sheet name="НФ общая" sheetId="4" r:id="rId1"/>
    <sheet name="ТЭЦ14" sheetId="5" r:id="rId2"/>
    <sheet name="КарФ" sheetId="6" r:id="rId3"/>
    <sheet name="КолФ" sheetId="7" r:id="rId4"/>
  </sheets>
  <calcPr calcId="152511"/>
</workbook>
</file>

<file path=xl/calcChain.xml><?xml version="1.0" encoding="utf-8"?>
<calcChain xmlns="http://schemas.openxmlformats.org/spreadsheetml/2006/main">
  <c r="E24" i="7" l="1"/>
  <c r="E20" i="6"/>
  <c r="E24" i="5"/>
  <c r="E39" i="4" l="1"/>
</calcChain>
</file>

<file path=xl/sharedStrings.xml><?xml version="1.0" encoding="utf-8"?>
<sst xmlns="http://schemas.openxmlformats.org/spreadsheetml/2006/main" count="219" uniqueCount="111">
  <si>
    <t>СПЕЦИФИКАЦИЯ №1</t>
  </si>
  <si>
    <t>№п/п</t>
  </si>
  <si>
    <t>Наименование</t>
  </si>
  <si>
    <t>Ед. изм.</t>
  </si>
  <si>
    <t>Кол-во</t>
  </si>
  <si>
    <t>ИТОГО:</t>
  </si>
  <si>
    <t>Приложение 1</t>
  </si>
  <si>
    <t>ГОСТ Р,ТУ,                                                                                                                                                                                            № чертежа</t>
  </si>
  <si>
    <t>кг</t>
  </si>
  <si>
    <t>Адрес доставки</t>
  </si>
  <si>
    <t>т</t>
  </si>
  <si>
    <t>Силикагель индикаторный</t>
  </si>
  <si>
    <t>ГОСТ 8984-75</t>
  </si>
  <si>
    <t>0,05</t>
  </si>
  <si>
    <t>Гидразин-сульфат технический</t>
  </si>
  <si>
    <t>ТУ 113 00 38-97-91</t>
  </si>
  <si>
    <t>Гербицид Раундап/Глифосат/</t>
  </si>
  <si>
    <t>литр</t>
  </si>
  <si>
    <t>Гипохлорит натрия, товарного реагента марка А (невозвратные канистры 30 л)</t>
  </si>
  <si>
    <t>ГОСТ 11086-76 с изм. 1,2</t>
  </si>
  <si>
    <t>2 000,00</t>
  </si>
  <si>
    <t>СПЕЦИФИКАЦИЯ №2</t>
  </si>
  <si>
    <t>Метабисульфит натрия конц.100% кв."Ч" (фасовка 1 кг)</t>
  </si>
  <si>
    <t>Соль поваренная пищевая "Высший сорт" 100% (фасовка 25кг)</t>
  </si>
  <si>
    <t>ГОСТ 4204-77</t>
  </si>
  <si>
    <t>ГОСТ 3118-77</t>
  </si>
  <si>
    <t>ГОСТ 2263-79</t>
  </si>
  <si>
    <t>ГОСТ 10575-76</t>
  </si>
  <si>
    <t xml:space="preserve">ГОСТ 153-89 </t>
  </si>
  <si>
    <t>СПЕЦИФИКАЦИЯ №3</t>
  </si>
  <si>
    <t>Полиакриламид-гель марка Аммиачный</t>
  </si>
  <si>
    <t>ТУ 6-01-1049-92</t>
  </si>
  <si>
    <t>СПЕЦИФИКАЦИЯ №4</t>
  </si>
  <si>
    <t>ГОСТ  24147-80</t>
  </si>
  <si>
    <t>ГОСТ 9-92</t>
  </si>
  <si>
    <t>Сода кальцинированная</t>
  </si>
  <si>
    <t>ГОСТ 5100-85</t>
  </si>
  <si>
    <t>Кислота серная техническая разбавленная 35% (невозратные канистры 30 л)</t>
  </si>
  <si>
    <t>Кислота щавелевая (мешок 20-25 кг)</t>
  </si>
  <si>
    <t>ГОСТ 22180-76</t>
  </si>
  <si>
    <t>Флокулянт Праестол-2515</t>
  </si>
  <si>
    <t>шт</t>
  </si>
  <si>
    <t>СТО 14175996-07-2007</t>
  </si>
  <si>
    <t>Глицерин</t>
  </si>
  <si>
    <t>Гидрат окиси калия КОН</t>
  </si>
  <si>
    <t>ГОСТ 9285-78</t>
  </si>
  <si>
    <r>
      <rPr>
        <u/>
        <sz val="9"/>
        <rFont val="Times New Roman"/>
        <family val="1"/>
        <charset val="204"/>
      </rPr>
      <t>Центральная ТЭЦ</t>
    </r>
    <r>
      <rPr>
        <sz val="9"/>
        <rFont val="Times New Roman"/>
        <family val="1"/>
        <charset val="204"/>
      </rPr>
      <t>,                                                                                                                                                                            191144,                                                                                                                                                                                                                 г. Санкт-Петербург,                                                                                                                                                                               ул. Новгородская, д.9Б</t>
    </r>
  </si>
  <si>
    <r>
      <rPr>
        <u/>
        <sz val="9"/>
        <rFont val="Times New Roman"/>
        <family val="1"/>
        <charset val="204"/>
      </rPr>
      <t>Правобережная ТЭЦ</t>
    </r>
    <r>
      <rPr>
        <sz val="9"/>
        <rFont val="Times New Roman"/>
        <family val="1"/>
        <charset val="204"/>
      </rPr>
      <t>,                                                                                                                                                                            193079,                                                                                                                                                                                                                         г. Санкт-Петербург,                                                                                                                                                                               Октябрьская наб., д.108</t>
    </r>
  </si>
  <si>
    <r>
      <rPr>
        <u/>
        <sz val="9"/>
        <rFont val="Times New Roman"/>
        <family val="1"/>
        <charset val="204"/>
      </rPr>
      <t>Василеостровская ТЭЦ</t>
    </r>
    <r>
      <rPr>
        <sz val="9"/>
        <rFont val="Times New Roman"/>
        <family val="1"/>
        <charset val="204"/>
      </rPr>
      <t>,                                                                                                                                                                            199026,                                                                                                                                                                                                                      г. Санкт-Петербург,                                                                                                                                                                               В.О., Кожевенная линия, д.33</t>
    </r>
  </si>
  <si>
    <r>
      <rPr>
        <u/>
        <sz val="9"/>
        <rFont val="Times New Roman"/>
        <family val="1"/>
        <charset val="204"/>
      </rPr>
      <t>Северная ТЭЦ</t>
    </r>
    <r>
      <rPr>
        <sz val="9"/>
        <rFont val="Times New Roman"/>
        <family val="1"/>
        <charset val="204"/>
      </rPr>
      <t>,                                                                                                                                                                            188661,                                                                                                                                                                                                      Ленинградская обл.,                                                                                                                                                                               Всеволожский район,                                                                                                                                                                                                    п/о Ново-Девяткино</t>
    </r>
  </si>
  <si>
    <r>
      <rPr>
        <u/>
        <sz val="9"/>
        <rFont val="Times New Roman"/>
        <family val="1"/>
        <charset val="204"/>
      </rPr>
      <t>Южная ТЭЦ</t>
    </r>
    <r>
      <rPr>
        <sz val="9"/>
        <rFont val="Times New Roman"/>
        <family val="1"/>
        <charset val="204"/>
      </rPr>
      <t>,                                                                                                                                                                            192289,                                                                                                                                                                                                                            г. Санкт-Петербург,                                                                                                                                                                               ул. Софийская, д.96</t>
    </r>
  </si>
  <si>
    <t>ГОСТ 6824-96</t>
  </si>
  <si>
    <t>Соответствие СанПиН 2.1.4. "Питьевая вода. Гигиенические требования к качеству воды централизованных систем водоснабжения. Контроль качества", ГН 2.1.5. 1315-03</t>
  </si>
  <si>
    <t>Катионит сильнокислотный индикаторный ИК-1</t>
  </si>
  <si>
    <t>КД 4215-013-27428832-04</t>
  </si>
  <si>
    <t>Силикагель индикаторный (мешки 5 кг.)</t>
  </si>
  <si>
    <t>Аммиак водный технический 25% марка А (невозвратные канистры 30 л)</t>
  </si>
  <si>
    <t>Аммиак водный марка 23-5 осч                                                                                                                                                                                                (невозвратные канистры 30 л)</t>
  </si>
  <si>
    <t>Соль экстра таблетированная 18% (полипропиленовые мешки 25 кг.)</t>
  </si>
  <si>
    <t>ГОСТ 11086-76                                                  с изм. 1,2</t>
  </si>
  <si>
    <t>Лимонная кислота конц.100%, сорт высший (фасовка 1 кг)</t>
  </si>
  <si>
    <t>ГОСТ 908-2004</t>
  </si>
  <si>
    <t>Цеолит синтетический NaA эктрудат d=3,6 мм.</t>
  </si>
  <si>
    <t>ТУ 2163-002-21742510-2004</t>
  </si>
  <si>
    <t>Сорбент С-ВЕРАД (для сбора и утилизации нефтепродуктов)</t>
  </si>
  <si>
    <t xml:space="preserve">ТУ 2164-001-59998726-2005 </t>
  </si>
  <si>
    <r>
      <rPr>
        <u/>
        <sz val="9"/>
        <rFont val="Times New Roman"/>
        <family val="1"/>
        <charset val="204"/>
      </rPr>
      <t>Автовская ТЭЦ</t>
    </r>
    <r>
      <rPr>
        <sz val="9"/>
        <rFont val="Times New Roman"/>
        <family val="1"/>
        <charset val="204"/>
      </rPr>
      <t>,                                                                                                                                                                            198188,                                                                                                                                                                                                                            г. Санкт-Петербург,                                                                                                                                                                               ул. Броневая, д .6</t>
    </r>
  </si>
  <si>
    <t>Октадециламин</t>
  </si>
  <si>
    <t>Регулятор pH-минус "Aquatics" (канистра 30л)</t>
  </si>
  <si>
    <t>Хлориклар</t>
  </si>
  <si>
    <t>Гербицид Рауль Смерч</t>
  </si>
  <si>
    <t>Силикагель КСМГ</t>
  </si>
  <si>
    <t>Известь гашеная</t>
  </si>
  <si>
    <t>Силикагель КСКГ</t>
  </si>
  <si>
    <t>Гербицид "Арсенал" (имазапир)</t>
  </si>
  <si>
    <t>ТУ 6-36-1044808-361-89</t>
  </si>
  <si>
    <t xml:space="preserve">Гипохлорит натрия, товарного реагента марка А </t>
  </si>
  <si>
    <t>ЭМОВЕКС жидкий хлорин 30 л (35 кг)</t>
  </si>
  <si>
    <t>Гипохлорит натрия, товарного реагента марка А</t>
  </si>
  <si>
    <t>ГОСТ 3956-76, сорт высший</t>
  </si>
  <si>
    <t>ГОСТ 9179-77</t>
  </si>
  <si>
    <r>
      <rPr>
        <u/>
        <sz val="9"/>
        <rFont val="Times New Roman"/>
        <family val="1"/>
        <charset val="204"/>
      </rPr>
      <t xml:space="preserve">Центральный склад №3, </t>
    </r>
    <r>
      <rPr>
        <sz val="9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198096,                                                                                                                                                                                                                           г. Санкт-Петербург,                                                                                                                                                                               ул. Корабельная, д. 4</t>
    </r>
  </si>
  <si>
    <t xml:space="preserve">Кислота соляная ХЧ 35% </t>
  </si>
  <si>
    <t>Натр едкий технический марка РД 100% сух. вещ. (невозвратные канистры 30 л)</t>
  </si>
  <si>
    <t>Натр едкий марка РД 100 сух. вещ. (раствор  диафрагменный/1 м. куб)</t>
  </si>
  <si>
    <t>ГОСТ 11086-76                                                                                     с изм. 1,2</t>
  </si>
  <si>
    <t>Кислота серная улучшенная 100% сух.вещ. (невозвратные книстры 30 л)</t>
  </si>
  <si>
    <t>ГОСТ 2184-77</t>
  </si>
  <si>
    <t xml:space="preserve">ГОСТ 8984-75 </t>
  </si>
  <si>
    <t>ГОСТ 3956-76</t>
  </si>
  <si>
    <t>Натр едкий технический марка ТР (чешуированный) 100%</t>
  </si>
  <si>
    <t>ГОСТ 2263-79 (норма для марки: ТР ОКП 21 3211 0400)</t>
  </si>
  <si>
    <t>ГОСТ 51074-2003</t>
  </si>
  <si>
    <t>Силикагель индикаторный (мешок 5 кг.)</t>
  </si>
  <si>
    <r>
      <rPr>
        <u/>
        <sz val="9"/>
        <rFont val="Times New Roman"/>
        <family val="1"/>
        <charset val="204"/>
      </rPr>
      <t>Центральный скла</t>
    </r>
    <r>
      <rPr>
        <sz val="9"/>
        <rFont val="Times New Roman"/>
        <family val="1"/>
        <charset val="204"/>
      </rPr>
      <t>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184355,                                                                                                                        Мурманская обл.,                                                                                                                  п. Мурмаши, пер. Южный, д.1</t>
    </r>
  </si>
  <si>
    <r>
      <rPr>
        <u/>
        <sz val="9"/>
        <rFont val="Times New Roman"/>
        <family val="1"/>
        <charset val="204"/>
      </rPr>
      <t>Апатитская ТЭ</t>
    </r>
    <r>
      <rPr>
        <sz val="9"/>
        <rFont val="Times New Roman"/>
        <family val="1"/>
        <charset val="204"/>
      </rPr>
      <t>Ц                                                                                                                                                      184209,                                                                                                                          Мурманская обл., г. Апатиты</t>
    </r>
  </si>
  <si>
    <t>*Поставка химреагентов происходит один раз в квартал, после заявки Грузополучателя                                                 (всего четыре раза в год), с возможностью корректировки заявки</t>
  </si>
  <si>
    <t>Номер по ГКПЗ:  9021/6.1-1463</t>
  </si>
  <si>
    <t xml:space="preserve">Наименование по ГКПЗ: Химреагенты для филиала "Невский" 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</si>
  <si>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</si>
  <si>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Срок поставки: до 31 декабря 2016 г. (включительно) в течение 30 (тридцати) дней после получения Заявки</t>
  </si>
  <si>
    <t>к техническому заданию № 16-166</t>
  </si>
  <si>
    <t>Номер по ГКПЗ:  9021/6.1-1465</t>
  </si>
  <si>
    <t xml:space="preserve">Наименование по ГКПЗ: Химреагенты для Первомайской ТЭЦ филиала "Невский" </t>
  </si>
  <si>
    <t>Адрес поставки: 198096, г. Санкт-Петербург, ул. Корабельная, д.4</t>
  </si>
  <si>
    <t>Срок поставки: до 31 декабря 2016 г. (включительно) в течение 20 (двадцати) дней после получения Заявки*</t>
  </si>
  <si>
    <t>Номер по ГКПЗ:  9021/6.1-1467</t>
  </si>
  <si>
    <t xml:space="preserve">Наименование по ГКПЗ: Химреагенты для филиала "Карельский" </t>
  </si>
  <si>
    <t>Адрес поставки: 185013, республика Карелия, г. Петрозаводск, ул. Пограничная, д.25</t>
  </si>
  <si>
    <t>Номер по ГКПЗ:  9021/6.1-1466</t>
  </si>
  <si>
    <t xml:space="preserve">Наименование по ГКПЗ: Химреагенты для филиала "Кольский"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</si>
</sst>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6" x14ac:knownFonts="1">
    <font>
      <sz val="10"/>
      <name val="Arial Cyr"/>
      <charset val="204"/>
    </font>
    <font>
      <sz val="12"/>
      <name val="Arial Cyr"/>
      <charset val="204"/>
    </font>
    <font>
      <sz val="10"/>
      <name val="Helv"/>
    </font>
    <font>
      <sz val="12"/>
      <name val="Helv"/>
    </font>
    <font>
      <b/>
      <sz val="12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sz val="8"/>
      <name val="Times New Roman"/>
      <family val="1"/>
      <charset val="204"/>
    </font>
    <font>
      <sz val="12"/>
      <color rgb="FFFF0000"/>
      <name val="Arial Cyr"/>
      <charset val="204"/>
    </font>
    <font>
      <sz val="12"/>
      <color rgb="FFFF0000"/>
      <name val="Helv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6" fillId="0" borderId="0"/>
    <xf numFmtId="0" fontId="5" fillId="0" borderId="0" applyNumberFormat="0" applyFont="0" applyFill="0" applyBorder="0" applyAlignment="0" applyProtection="0"/>
    <xf numFmtId="0" fontId="2" fillId="0" borderId="0"/>
  </cellStyleXfs>
  <cellXfs count="130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3" fillId="0" borderId="0" xfId="1" applyFont="1"/>
    <xf numFmtId="0" fontId="4" fillId="0" borderId="0" xfId="1" applyFont="1"/>
    <xf numFmtId="0" fontId="3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7" fillId="0" borderId="0" xfId="1" applyFont="1"/>
    <xf numFmtId="49" fontId="8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 vertical="center" wrapText="1"/>
    </xf>
    <xf numFmtId="0" fontId="3" fillId="0" borderId="1" xfId="1" applyFont="1" applyBorder="1"/>
    <xf numFmtId="0" fontId="3" fillId="0" borderId="4" xfId="1" applyFont="1" applyBorder="1"/>
    <xf numFmtId="0" fontId="3" fillId="0" borderId="14" xfId="1" applyFont="1" applyBorder="1"/>
    <xf numFmtId="164" fontId="8" fillId="0" borderId="14" xfId="0" applyNumberFormat="1" applyFont="1" applyFill="1" applyBorder="1" applyAlignment="1">
      <alignment horizontal="center" vertical="center" wrapText="1"/>
    </xf>
    <xf numFmtId="0" fontId="3" fillId="0" borderId="7" xfId="1" applyFont="1" applyBorder="1"/>
    <xf numFmtId="0" fontId="14" fillId="0" borderId="0" xfId="0" applyFont="1" applyAlignment="1"/>
    <xf numFmtId="0" fontId="14" fillId="0" borderId="0" xfId="0" applyFont="1"/>
    <xf numFmtId="0" fontId="14" fillId="0" borderId="0" xfId="0" applyFont="1" applyAlignment="1">
      <alignment horizontal="right"/>
    </xf>
    <xf numFmtId="0" fontId="14" fillId="0" borderId="0" xfId="0" applyFont="1" applyBorder="1"/>
    <xf numFmtId="0" fontId="14" fillId="0" borderId="0" xfId="0" applyFont="1" applyAlignment="1">
      <alignment horizontal="center"/>
    </xf>
    <xf numFmtId="0" fontId="7" fillId="2" borderId="8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center" vertical="center" wrapText="1"/>
    </xf>
    <xf numFmtId="164" fontId="7" fillId="2" borderId="8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0" fontId="3" fillId="2" borderId="0" xfId="1" applyFont="1" applyFill="1"/>
    <xf numFmtId="0" fontId="7" fillId="2" borderId="9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left" vertical="center"/>
    </xf>
    <xf numFmtId="0" fontId="7" fillId="2" borderId="9" xfId="0" applyFont="1" applyFill="1" applyBorder="1" applyAlignment="1">
      <alignment horizontal="center" vertical="center" wrapText="1"/>
    </xf>
    <xf numFmtId="164" fontId="7" fillId="2" borderId="9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left" vertical="center"/>
    </xf>
    <xf numFmtId="0" fontId="7" fillId="2" borderId="10" xfId="0" applyFont="1" applyFill="1" applyBorder="1" applyAlignment="1">
      <alignment horizontal="center" vertical="center" wrapText="1"/>
    </xf>
    <xf numFmtId="164" fontId="7" fillId="2" borderId="10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1" fillId="2" borderId="10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1" fillId="2" borderId="21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center"/>
    </xf>
    <xf numFmtId="0" fontId="7" fillId="2" borderId="24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left" vertical="center"/>
    </xf>
    <xf numFmtId="0" fontId="7" fillId="2" borderId="12" xfId="0" applyFont="1" applyFill="1" applyBorder="1" applyAlignment="1">
      <alignment horizontal="center" vertical="center" wrapText="1"/>
    </xf>
    <xf numFmtId="164" fontId="7" fillId="2" borderId="12" xfId="0" applyNumberFormat="1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14" fillId="0" borderId="0" xfId="0" applyFont="1" applyAlignment="1">
      <alignment horizontal="right"/>
    </xf>
    <xf numFmtId="0" fontId="7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164" fontId="15" fillId="0" borderId="6" xfId="0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4" fillId="0" borderId="0" xfId="1" applyFont="1"/>
    <xf numFmtId="0" fontId="14" fillId="2" borderId="11" xfId="0" applyFont="1" applyFill="1" applyBorder="1" applyAlignment="1">
      <alignment horizontal="center" vertical="center"/>
    </xf>
    <xf numFmtId="0" fontId="14" fillId="2" borderId="21" xfId="0" applyFont="1" applyFill="1" applyBorder="1" applyAlignment="1">
      <alignment horizontal="left" vertical="center"/>
    </xf>
    <xf numFmtId="0" fontId="14" fillId="2" borderId="11" xfId="0" applyFont="1" applyFill="1" applyBorder="1" applyAlignment="1">
      <alignment horizontal="center" vertical="center" wrapText="1"/>
    </xf>
    <xf numFmtId="164" fontId="14" fillId="2" borderId="11" xfId="0" applyNumberFormat="1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/>
    </xf>
    <xf numFmtId="0" fontId="13" fillId="2" borderId="0" xfId="1" applyFont="1" applyFill="1"/>
    <xf numFmtId="0" fontId="14" fillId="2" borderId="12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/>
    </xf>
    <xf numFmtId="164" fontId="14" fillId="2" borderId="9" xfId="0" applyNumberFormat="1" applyFont="1" applyFill="1" applyBorder="1" applyAlignment="1">
      <alignment horizontal="center" vertical="center"/>
    </xf>
    <xf numFmtId="49" fontId="15" fillId="0" borderId="6" xfId="0" applyNumberFormat="1" applyFont="1" applyBorder="1" applyAlignment="1">
      <alignment horizontal="center" vertical="center"/>
    </xf>
    <xf numFmtId="0" fontId="14" fillId="2" borderId="11" xfId="0" applyFont="1" applyFill="1" applyBorder="1" applyAlignment="1">
      <alignment horizontal="left" vertical="center" wrapText="1"/>
    </xf>
    <xf numFmtId="164" fontId="14" fillId="2" borderId="25" xfId="0" applyNumberFormat="1" applyFont="1" applyFill="1" applyBorder="1" applyAlignment="1">
      <alignment horizontal="center" vertical="center"/>
    </xf>
    <xf numFmtId="164" fontId="14" fillId="2" borderId="28" xfId="0" applyNumberFormat="1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left" vertical="center" wrapText="1"/>
    </xf>
    <xf numFmtId="164" fontId="14" fillId="2" borderId="26" xfId="0" applyNumberFormat="1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left" vertical="center" wrapText="1"/>
    </xf>
    <xf numFmtId="0" fontId="14" fillId="2" borderId="10" xfId="0" applyFont="1" applyFill="1" applyBorder="1" applyAlignment="1">
      <alignment horizontal="center" vertical="center" wrapText="1"/>
    </xf>
    <xf numFmtId="164" fontId="14" fillId="2" borderId="27" xfId="0" applyNumberFormat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left" vertical="center" wrapText="1"/>
    </xf>
    <xf numFmtId="164" fontId="14" fillId="2" borderId="8" xfId="0" applyNumberFormat="1" applyFont="1" applyFill="1" applyBorder="1" applyAlignment="1">
      <alignment horizontal="center" vertical="center"/>
    </xf>
    <xf numFmtId="164" fontId="14" fillId="2" borderId="10" xfId="0" applyNumberFormat="1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left" vertical="center" wrapText="1"/>
    </xf>
    <xf numFmtId="0" fontId="1" fillId="2" borderId="30" xfId="0" applyFont="1" applyFill="1" applyBorder="1" applyAlignment="1">
      <alignment horizontal="center"/>
    </xf>
    <xf numFmtId="0" fontId="3" fillId="0" borderId="5" xfId="1" applyFont="1" applyBorder="1"/>
    <xf numFmtId="0" fontId="1" fillId="2" borderId="34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/>
    </xf>
    <xf numFmtId="0" fontId="14" fillId="2" borderId="21" xfId="0" applyFont="1" applyFill="1" applyBorder="1" applyAlignment="1">
      <alignment horizontal="left" vertical="center" wrapText="1"/>
    </xf>
    <xf numFmtId="0" fontId="1" fillId="2" borderId="36" xfId="0" applyFont="1" applyFill="1" applyBorder="1" applyAlignment="1">
      <alignment horizontal="center"/>
    </xf>
    <xf numFmtId="0" fontId="8" fillId="0" borderId="18" xfId="1" applyFont="1" applyBorder="1" applyAlignment="1">
      <alignment horizontal="right"/>
    </xf>
    <xf numFmtId="0" fontId="8" fillId="0" borderId="4" xfId="1" applyFont="1" applyBorder="1" applyAlignment="1">
      <alignment horizontal="right"/>
    </xf>
    <xf numFmtId="0" fontId="8" fillId="0" borderId="19" xfId="1" applyFont="1" applyBorder="1" applyAlignment="1">
      <alignment horizontal="right"/>
    </xf>
    <xf numFmtId="49" fontId="9" fillId="0" borderId="16" xfId="0" applyNumberFormat="1" applyFont="1" applyBorder="1" applyAlignment="1">
      <alignment horizontal="center" vertical="center" textRotation="90" wrapText="1"/>
    </xf>
    <xf numFmtId="49" fontId="9" fillId="0" borderId="13" xfId="0" applyNumberFormat="1" applyFont="1" applyBorder="1" applyAlignment="1">
      <alignment horizontal="center" vertical="center" textRotation="90" wrapText="1"/>
    </xf>
    <xf numFmtId="49" fontId="9" fillId="0" borderId="14" xfId="0" applyNumberFormat="1" applyFont="1" applyBorder="1" applyAlignment="1">
      <alignment horizontal="center" vertical="center" textRotation="90" wrapText="1"/>
    </xf>
    <xf numFmtId="0" fontId="14" fillId="0" borderId="0" xfId="0" applyFont="1" applyAlignment="1">
      <alignment horizontal="right"/>
    </xf>
    <xf numFmtId="49" fontId="9" fillId="2" borderId="16" xfId="0" applyNumberFormat="1" applyFont="1" applyFill="1" applyBorder="1" applyAlignment="1">
      <alignment horizontal="center" vertical="center" textRotation="90" wrapText="1"/>
    </xf>
    <xf numFmtId="49" fontId="9" fillId="2" borderId="13" xfId="0" applyNumberFormat="1" applyFont="1" applyFill="1" applyBorder="1" applyAlignment="1">
      <alignment horizontal="center" vertical="center" textRotation="90" wrapText="1"/>
    </xf>
    <xf numFmtId="49" fontId="9" fillId="2" borderId="14" xfId="0" applyNumberFormat="1" applyFont="1" applyFill="1" applyBorder="1" applyAlignment="1">
      <alignment horizontal="center" vertical="center" textRotation="90" wrapText="1"/>
    </xf>
    <xf numFmtId="49" fontId="14" fillId="0" borderId="0" xfId="0" applyNumberFormat="1" applyFont="1" applyAlignment="1">
      <alignment horizontal="left" wrapText="1"/>
    </xf>
    <xf numFmtId="0" fontId="14" fillId="0" borderId="0" xfId="0" applyFont="1" applyAlignment="1">
      <alignment horizontal="left"/>
    </xf>
    <xf numFmtId="0" fontId="14" fillId="0" borderId="0" xfId="1" applyFont="1" applyAlignment="1">
      <alignment horizontal="left" vertical="top" wrapText="1"/>
    </xf>
    <xf numFmtId="0" fontId="14" fillId="0" borderId="0" xfId="0" applyFont="1" applyAlignment="1">
      <alignment horizontal="left" wrapText="1"/>
    </xf>
    <xf numFmtId="0" fontId="15" fillId="0" borderId="23" xfId="1" applyFont="1" applyBorder="1" applyAlignment="1">
      <alignment horizontal="right"/>
    </xf>
    <xf numFmtId="0" fontId="15" fillId="0" borderId="5" xfId="1" applyFont="1" applyBorder="1" applyAlignment="1">
      <alignment horizontal="right"/>
    </xf>
    <xf numFmtId="0" fontId="15" fillId="0" borderId="6" xfId="1" applyFont="1" applyBorder="1" applyAlignment="1">
      <alignment horizontal="right"/>
    </xf>
    <xf numFmtId="164" fontId="9" fillId="0" borderId="37" xfId="0" applyNumberFormat="1" applyFont="1" applyBorder="1" applyAlignment="1">
      <alignment horizontal="center" vertical="center" textRotation="90" wrapText="1"/>
    </xf>
    <xf numFmtId="164" fontId="9" fillId="0" borderId="29" xfId="0" applyNumberFormat="1" applyFont="1" applyBorder="1" applyAlignment="1">
      <alignment horizontal="center" vertical="center" textRotation="90" wrapText="1"/>
    </xf>
    <xf numFmtId="164" fontId="9" fillId="0" borderId="31" xfId="0" applyNumberFormat="1" applyFont="1" applyBorder="1" applyAlignment="1">
      <alignment horizontal="center" vertical="center" textRotation="90" wrapText="1"/>
    </xf>
    <xf numFmtId="164" fontId="9" fillId="2" borderId="32" xfId="0" applyNumberFormat="1" applyFont="1" applyFill="1" applyBorder="1" applyAlignment="1">
      <alignment horizontal="center" vertical="center" textRotation="90" wrapText="1"/>
    </xf>
    <xf numFmtId="164" fontId="9" fillId="2" borderId="29" xfId="0" applyNumberFormat="1" applyFont="1" applyFill="1" applyBorder="1" applyAlignment="1">
      <alignment horizontal="center" vertical="center" textRotation="90" wrapText="1"/>
    </xf>
    <xf numFmtId="164" fontId="9" fillId="2" borderId="33" xfId="0" applyNumberFormat="1" applyFont="1" applyFill="1" applyBorder="1" applyAlignment="1">
      <alignment horizontal="center" vertical="center" textRotation="90" wrapText="1"/>
    </xf>
    <xf numFmtId="0" fontId="14" fillId="0" borderId="0" xfId="0" applyFont="1" applyBorder="1" applyAlignment="1"/>
    <xf numFmtId="0" fontId="14" fillId="0" borderId="0" xfId="0" applyFont="1" applyBorder="1" applyAlignment="1">
      <alignment horizontal="center"/>
    </xf>
    <xf numFmtId="0" fontId="1" fillId="0" borderId="0" xfId="0" applyFont="1" applyBorder="1" applyAlignment="1"/>
    <xf numFmtId="0" fontId="3" fillId="0" borderId="0" xfId="1" applyFont="1" applyBorder="1"/>
    <xf numFmtId="49" fontId="14" fillId="0" borderId="0" xfId="0" applyNumberFormat="1" applyFont="1" applyBorder="1" applyAlignment="1">
      <alignment horizontal="left" wrapText="1"/>
    </xf>
    <xf numFmtId="0" fontId="1" fillId="0" borderId="0" xfId="0" applyFont="1" applyBorder="1"/>
    <xf numFmtId="0" fontId="14" fillId="0" borderId="0" xfId="0" applyFont="1" applyBorder="1" applyAlignment="1">
      <alignment horizontal="left"/>
    </xf>
    <xf numFmtId="0" fontId="4" fillId="0" borderId="0" xfId="1" applyFont="1" applyBorder="1"/>
  </cellXfs>
  <cellStyles count="5">
    <cellStyle name="Unit" xfId="2"/>
    <cellStyle name="Обычный" xfId="0" builtinId="0"/>
    <cellStyle name="Обычный 2" xfId="3"/>
    <cellStyle name="Обычный_инвест_2006_out+srza" xfId="1"/>
    <cellStyle name="Стиль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438150</xdr:colOff>
      <xdr:row>38</xdr:row>
      <xdr:rowOff>0</xdr:rowOff>
    </xdr:from>
    <xdr:to>
      <xdr:col>1</xdr:col>
      <xdr:colOff>314325</xdr:colOff>
      <xdr:row>39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38150" y="3676650"/>
          <a:ext cx="2095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38</xdr:row>
      <xdr:rowOff>0</xdr:rowOff>
    </xdr:from>
    <xdr:to>
      <xdr:col>1</xdr:col>
      <xdr:colOff>314325</xdr:colOff>
      <xdr:row>39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38150" y="3676650"/>
          <a:ext cx="2095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38</xdr:row>
      <xdr:rowOff>0</xdr:rowOff>
    </xdr:from>
    <xdr:to>
      <xdr:col>1</xdr:col>
      <xdr:colOff>314325</xdr:colOff>
      <xdr:row>39</xdr:row>
      <xdr:rowOff>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438150" y="3676650"/>
          <a:ext cx="2095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38</xdr:row>
      <xdr:rowOff>0</xdr:rowOff>
    </xdr:from>
    <xdr:to>
      <xdr:col>1</xdr:col>
      <xdr:colOff>314325</xdr:colOff>
      <xdr:row>39</xdr:row>
      <xdr:rowOff>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438150" y="3676650"/>
          <a:ext cx="2095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38</xdr:row>
      <xdr:rowOff>0</xdr:rowOff>
    </xdr:from>
    <xdr:to>
      <xdr:col>1</xdr:col>
      <xdr:colOff>352425</xdr:colOff>
      <xdr:row>39</xdr:row>
      <xdr:rowOff>22860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438150" y="36766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38</xdr:row>
      <xdr:rowOff>0</xdr:rowOff>
    </xdr:from>
    <xdr:to>
      <xdr:col>1</xdr:col>
      <xdr:colOff>352425</xdr:colOff>
      <xdr:row>39</xdr:row>
      <xdr:rowOff>22860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438150" y="3676650"/>
          <a:ext cx="247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38</xdr:row>
      <xdr:rowOff>0</xdr:rowOff>
    </xdr:from>
    <xdr:to>
      <xdr:col>1</xdr:col>
      <xdr:colOff>314325</xdr:colOff>
      <xdr:row>39</xdr:row>
      <xdr:rowOff>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38150" y="36766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38</xdr:row>
      <xdr:rowOff>0</xdr:rowOff>
    </xdr:from>
    <xdr:to>
      <xdr:col>1</xdr:col>
      <xdr:colOff>314325</xdr:colOff>
      <xdr:row>39</xdr:row>
      <xdr:rowOff>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38150" y="36766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38</xdr:row>
      <xdr:rowOff>0</xdr:rowOff>
    </xdr:from>
    <xdr:to>
      <xdr:col>1</xdr:col>
      <xdr:colOff>314325</xdr:colOff>
      <xdr:row>39</xdr:row>
      <xdr:rowOff>0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438150" y="3676650"/>
          <a:ext cx="2095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38</xdr:row>
      <xdr:rowOff>0</xdr:rowOff>
    </xdr:from>
    <xdr:to>
      <xdr:col>1</xdr:col>
      <xdr:colOff>314325</xdr:colOff>
      <xdr:row>39</xdr:row>
      <xdr:rowOff>0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438150" y="3676650"/>
          <a:ext cx="2095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38</xdr:row>
      <xdr:rowOff>0</xdr:rowOff>
    </xdr:from>
    <xdr:to>
      <xdr:col>1</xdr:col>
      <xdr:colOff>352425</xdr:colOff>
      <xdr:row>39</xdr:row>
      <xdr:rowOff>3810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438150" y="36766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38</xdr:row>
      <xdr:rowOff>0</xdr:rowOff>
    </xdr:from>
    <xdr:to>
      <xdr:col>1</xdr:col>
      <xdr:colOff>352425</xdr:colOff>
      <xdr:row>39</xdr:row>
      <xdr:rowOff>3810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438150" y="3676650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438150</xdr:colOff>
      <xdr:row>23</xdr:row>
      <xdr:rowOff>0</xdr:rowOff>
    </xdr:from>
    <xdr:to>
      <xdr:col>1</xdr:col>
      <xdr:colOff>485775</xdr:colOff>
      <xdr:row>24</xdr:row>
      <xdr:rowOff>51435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438150" y="12982575"/>
          <a:ext cx="3143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23</xdr:row>
      <xdr:rowOff>0</xdr:rowOff>
    </xdr:from>
    <xdr:to>
      <xdr:col>1</xdr:col>
      <xdr:colOff>485775</xdr:colOff>
      <xdr:row>24</xdr:row>
      <xdr:rowOff>51435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438150" y="12982575"/>
          <a:ext cx="3143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23</xdr:row>
      <xdr:rowOff>0</xdr:rowOff>
    </xdr:from>
    <xdr:to>
      <xdr:col>1</xdr:col>
      <xdr:colOff>523875</xdr:colOff>
      <xdr:row>24</xdr:row>
      <xdr:rowOff>51435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438150" y="12982575"/>
          <a:ext cx="3524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23</xdr:row>
      <xdr:rowOff>0</xdr:rowOff>
    </xdr:from>
    <xdr:to>
      <xdr:col>1</xdr:col>
      <xdr:colOff>523875</xdr:colOff>
      <xdr:row>24</xdr:row>
      <xdr:rowOff>51435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438150" y="12982575"/>
          <a:ext cx="3524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23</xdr:row>
      <xdr:rowOff>0</xdr:rowOff>
    </xdr:from>
    <xdr:to>
      <xdr:col>1</xdr:col>
      <xdr:colOff>485775</xdr:colOff>
      <xdr:row>24</xdr:row>
      <xdr:rowOff>51435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38150" y="12982575"/>
          <a:ext cx="3143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23</xdr:row>
      <xdr:rowOff>0</xdr:rowOff>
    </xdr:from>
    <xdr:to>
      <xdr:col>1</xdr:col>
      <xdr:colOff>485775</xdr:colOff>
      <xdr:row>24</xdr:row>
      <xdr:rowOff>51435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38150" y="12982575"/>
          <a:ext cx="3143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23</xdr:row>
      <xdr:rowOff>0</xdr:rowOff>
    </xdr:from>
    <xdr:to>
      <xdr:col>1</xdr:col>
      <xdr:colOff>485775</xdr:colOff>
      <xdr:row>24</xdr:row>
      <xdr:rowOff>51435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438150" y="12982575"/>
          <a:ext cx="3143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23</xdr:row>
      <xdr:rowOff>0</xdr:rowOff>
    </xdr:from>
    <xdr:to>
      <xdr:col>1</xdr:col>
      <xdr:colOff>485775</xdr:colOff>
      <xdr:row>24</xdr:row>
      <xdr:rowOff>51435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438150" y="12982575"/>
          <a:ext cx="3143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23</xdr:row>
      <xdr:rowOff>0</xdr:rowOff>
    </xdr:from>
    <xdr:to>
      <xdr:col>1</xdr:col>
      <xdr:colOff>523875</xdr:colOff>
      <xdr:row>24</xdr:row>
      <xdr:rowOff>51435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438150" y="12982575"/>
          <a:ext cx="3524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23</xdr:row>
      <xdr:rowOff>0</xdr:rowOff>
    </xdr:from>
    <xdr:to>
      <xdr:col>1</xdr:col>
      <xdr:colOff>523875</xdr:colOff>
      <xdr:row>24</xdr:row>
      <xdr:rowOff>51435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438150" y="12982575"/>
          <a:ext cx="3524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276225</xdr:colOff>
      <xdr:row>19</xdr:row>
      <xdr:rowOff>0</xdr:rowOff>
    </xdr:from>
    <xdr:to>
      <xdr:col>2</xdr:col>
      <xdr:colOff>933450</xdr:colOff>
      <xdr:row>20</xdr:row>
      <xdr:rowOff>22860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648075" y="6486525"/>
          <a:ext cx="657225" cy="2419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19</xdr:row>
      <xdr:rowOff>0</xdr:rowOff>
    </xdr:from>
    <xdr:to>
      <xdr:col>1</xdr:col>
      <xdr:colOff>657225</xdr:colOff>
      <xdr:row>20</xdr:row>
      <xdr:rowOff>22860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38150" y="5495925"/>
          <a:ext cx="485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19</xdr:row>
      <xdr:rowOff>0</xdr:rowOff>
    </xdr:from>
    <xdr:to>
      <xdr:col>1</xdr:col>
      <xdr:colOff>657225</xdr:colOff>
      <xdr:row>20</xdr:row>
      <xdr:rowOff>22860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438150" y="5495925"/>
          <a:ext cx="485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19</xdr:row>
      <xdr:rowOff>0</xdr:rowOff>
    </xdr:from>
    <xdr:to>
      <xdr:col>1</xdr:col>
      <xdr:colOff>657225</xdr:colOff>
      <xdr:row>20</xdr:row>
      <xdr:rowOff>22860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438150" y="5495925"/>
          <a:ext cx="485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19</xdr:row>
      <xdr:rowOff>0</xdr:rowOff>
    </xdr:from>
    <xdr:to>
      <xdr:col>1</xdr:col>
      <xdr:colOff>695325</xdr:colOff>
      <xdr:row>20</xdr:row>
      <xdr:rowOff>22860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438150" y="5495925"/>
          <a:ext cx="5238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19</xdr:row>
      <xdr:rowOff>0</xdr:rowOff>
    </xdr:from>
    <xdr:to>
      <xdr:col>1</xdr:col>
      <xdr:colOff>695325</xdr:colOff>
      <xdr:row>20</xdr:row>
      <xdr:rowOff>22860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438150" y="5495925"/>
          <a:ext cx="5238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19</xdr:row>
      <xdr:rowOff>0</xdr:rowOff>
    </xdr:from>
    <xdr:to>
      <xdr:col>1</xdr:col>
      <xdr:colOff>657225</xdr:colOff>
      <xdr:row>20</xdr:row>
      <xdr:rowOff>22860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38150" y="5495925"/>
          <a:ext cx="485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19</xdr:row>
      <xdr:rowOff>0</xdr:rowOff>
    </xdr:from>
    <xdr:to>
      <xdr:col>1</xdr:col>
      <xdr:colOff>657225</xdr:colOff>
      <xdr:row>20</xdr:row>
      <xdr:rowOff>22860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38150" y="5495925"/>
          <a:ext cx="485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19</xdr:row>
      <xdr:rowOff>0</xdr:rowOff>
    </xdr:from>
    <xdr:to>
      <xdr:col>1</xdr:col>
      <xdr:colOff>657225</xdr:colOff>
      <xdr:row>20</xdr:row>
      <xdr:rowOff>22860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438150" y="5495925"/>
          <a:ext cx="485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19</xdr:row>
      <xdr:rowOff>0</xdr:rowOff>
    </xdr:from>
    <xdr:to>
      <xdr:col>1</xdr:col>
      <xdr:colOff>657225</xdr:colOff>
      <xdr:row>20</xdr:row>
      <xdr:rowOff>22860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438150" y="5495925"/>
          <a:ext cx="485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19</xdr:row>
      <xdr:rowOff>0</xdr:rowOff>
    </xdr:from>
    <xdr:to>
      <xdr:col>1</xdr:col>
      <xdr:colOff>695325</xdr:colOff>
      <xdr:row>20</xdr:row>
      <xdr:rowOff>22860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438150" y="5495925"/>
          <a:ext cx="5238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19</xdr:row>
      <xdr:rowOff>0</xdr:rowOff>
    </xdr:from>
    <xdr:to>
      <xdr:col>1</xdr:col>
      <xdr:colOff>695325</xdr:colOff>
      <xdr:row>20</xdr:row>
      <xdr:rowOff>22860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438150" y="5495925"/>
          <a:ext cx="5238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438150</xdr:colOff>
      <xdr:row>23</xdr:row>
      <xdr:rowOff>0</xdr:rowOff>
    </xdr:from>
    <xdr:to>
      <xdr:col>1</xdr:col>
      <xdr:colOff>781050</xdr:colOff>
      <xdr:row>24</xdr:row>
      <xdr:rowOff>45720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38150" y="6219825"/>
          <a:ext cx="6572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23</xdr:row>
      <xdr:rowOff>0</xdr:rowOff>
    </xdr:from>
    <xdr:to>
      <xdr:col>1</xdr:col>
      <xdr:colOff>781050</xdr:colOff>
      <xdr:row>24</xdr:row>
      <xdr:rowOff>45720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38150" y="6219825"/>
          <a:ext cx="6572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23</xdr:row>
      <xdr:rowOff>0</xdr:rowOff>
    </xdr:from>
    <xdr:to>
      <xdr:col>1</xdr:col>
      <xdr:colOff>781050</xdr:colOff>
      <xdr:row>24</xdr:row>
      <xdr:rowOff>45720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438150" y="6219825"/>
          <a:ext cx="6572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23</xdr:row>
      <xdr:rowOff>0</xdr:rowOff>
    </xdr:from>
    <xdr:to>
      <xdr:col>1</xdr:col>
      <xdr:colOff>781050</xdr:colOff>
      <xdr:row>24</xdr:row>
      <xdr:rowOff>45720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438150" y="6219825"/>
          <a:ext cx="6572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23</xdr:row>
      <xdr:rowOff>0</xdr:rowOff>
    </xdr:from>
    <xdr:to>
      <xdr:col>1</xdr:col>
      <xdr:colOff>781050</xdr:colOff>
      <xdr:row>24</xdr:row>
      <xdr:rowOff>45720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438150" y="6219825"/>
          <a:ext cx="6953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23</xdr:row>
      <xdr:rowOff>0</xdr:rowOff>
    </xdr:from>
    <xdr:to>
      <xdr:col>1</xdr:col>
      <xdr:colOff>781050</xdr:colOff>
      <xdr:row>24</xdr:row>
      <xdr:rowOff>45720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438150" y="6219825"/>
          <a:ext cx="6953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23</xdr:row>
      <xdr:rowOff>0</xdr:rowOff>
    </xdr:from>
    <xdr:to>
      <xdr:col>1</xdr:col>
      <xdr:colOff>781050</xdr:colOff>
      <xdr:row>24</xdr:row>
      <xdr:rowOff>45720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38150" y="6219825"/>
          <a:ext cx="6572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23</xdr:row>
      <xdr:rowOff>0</xdr:rowOff>
    </xdr:from>
    <xdr:to>
      <xdr:col>1</xdr:col>
      <xdr:colOff>781050</xdr:colOff>
      <xdr:row>24</xdr:row>
      <xdr:rowOff>45720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38150" y="6219825"/>
          <a:ext cx="6572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23</xdr:row>
      <xdr:rowOff>0</xdr:rowOff>
    </xdr:from>
    <xdr:to>
      <xdr:col>1</xdr:col>
      <xdr:colOff>781050</xdr:colOff>
      <xdr:row>24</xdr:row>
      <xdr:rowOff>45720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438150" y="6219825"/>
          <a:ext cx="6572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23</xdr:row>
      <xdr:rowOff>0</xdr:rowOff>
    </xdr:from>
    <xdr:to>
      <xdr:col>1</xdr:col>
      <xdr:colOff>781050</xdr:colOff>
      <xdr:row>24</xdr:row>
      <xdr:rowOff>45720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438150" y="6219825"/>
          <a:ext cx="6572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619125</xdr:colOff>
      <xdr:row>22</xdr:row>
      <xdr:rowOff>390525</xdr:rowOff>
    </xdr:from>
    <xdr:to>
      <xdr:col>7</xdr:col>
      <xdr:colOff>495300</xdr:colOff>
      <xdr:row>23</xdr:row>
      <xdr:rowOff>121920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6400800" y="7391400"/>
          <a:ext cx="781050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workbookViewId="0">
      <selection activeCell="C7" sqref="C7"/>
    </sheetView>
  </sheetViews>
  <sheetFormatPr defaultColWidth="9.140625" defaultRowHeight="15.75" x14ac:dyDescent="0.25"/>
  <cols>
    <col min="1" max="1" width="6.5703125" style="5" customWidth="1"/>
    <col min="2" max="2" width="45" style="3" customWidth="1"/>
    <col min="3" max="3" width="27.5703125" style="3" customWidth="1"/>
    <col min="4" max="4" width="11.7109375" style="5" customWidth="1"/>
    <col min="5" max="5" width="12.85546875" style="5" customWidth="1"/>
    <col min="6" max="6" width="42.7109375" style="3" hidden="1" customWidth="1"/>
    <col min="7" max="7" width="15" style="3" customWidth="1"/>
    <col min="8" max="16384" width="9.140625" style="3"/>
  </cols>
  <sheetData>
    <row r="1" spans="1:7" x14ac:dyDescent="0.25">
      <c r="A1" s="19"/>
      <c r="B1" s="20"/>
      <c r="C1" s="21"/>
      <c r="D1" s="105" t="s">
        <v>6</v>
      </c>
      <c r="E1" s="105"/>
      <c r="F1" s="105"/>
      <c r="G1" s="105"/>
    </row>
    <row r="2" spans="1:7" ht="12" customHeight="1" x14ac:dyDescent="0.25">
      <c r="A2" s="19"/>
      <c r="B2" s="20"/>
      <c r="C2" s="105" t="s">
        <v>101</v>
      </c>
      <c r="D2" s="105"/>
      <c r="E2" s="105"/>
      <c r="F2" s="105"/>
      <c r="G2" s="105"/>
    </row>
    <row r="3" spans="1:7" ht="17.25" customHeight="1" x14ac:dyDescent="0.25">
      <c r="A3" s="110" t="s">
        <v>0</v>
      </c>
      <c r="B3" s="110"/>
      <c r="C3" s="21"/>
      <c r="D3" s="21"/>
      <c r="E3" s="21"/>
      <c r="F3" s="21"/>
      <c r="G3" s="21"/>
    </row>
    <row r="4" spans="1:7" ht="12" customHeight="1" x14ac:dyDescent="0.25">
      <c r="A4" s="19"/>
      <c r="B4" s="20"/>
      <c r="C4" s="21"/>
      <c r="D4" s="21"/>
      <c r="E4" s="21"/>
      <c r="F4" s="21"/>
      <c r="G4" s="21"/>
    </row>
    <row r="5" spans="1:7" x14ac:dyDescent="0.25">
      <c r="A5" s="122" t="s">
        <v>97</v>
      </c>
      <c r="B5" s="22"/>
      <c r="C5" s="22"/>
      <c r="D5" s="123"/>
      <c r="E5" s="123"/>
      <c r="F5" s="124"/>
      <c r="G5" s="125"/>
    </row>
    <row r="6" spans="1:7" ht="21" customHeight="1" x14ac:dyDescent="0.25">
      <c r="A6" s="126" t="s">
        <v>98</v>
      </c>
      <c r="B6" s="126"/>
      <c r="C6" s="126"/>
      <c r="D6" s="126"/>
      <c r="E6" s="126"/>
      <c r="F6" s="124"/>
      <c r="G6" s="125"/>
    </row>
    <row r="7" spans="1:7" ht="9" customHeight="1" x14ac:dyDescent="0.25">
      <c r="A7" s="122"/>
      <c r="B7" s="22"/>
      <c r="C7" s="22"/>
      <c r="D7" s="123"/>
      <c r="E7" s="123"/>
      <c r="F7" s="127"/>
      <c r="G7" s="125"/>
    </row>
    <row r="8" spans="1:7" ht="48.6" customHeight="1" x14ac:dyDescent="0.25">
      <c r="A8" s="126" t="s">
        <v>99</v>
      </c>
      <c r="B8" s="126"/>
      <c r="C8" s="126"/>
      <c r="D8" s="126"/>
      <c r="E8" s="126"/>
      <c r="F8" s="126"/>
      <c r="G8" s="126"/>
    </row>
    <row r="9" spans="1:7" ht="6.6" customHeight="1" x14ac:dyDescent="0.25">
      <c r="A9" s="122"/>
      <c r="B9" s="22"/>
      <c r="C9" s="22"/>
      <c r="D9" s="123"/>
      <c r="E9" s="123"/>
      <c r="F9" s="127"/>
      <c r="G9" s="125"/>
    </row>
    <row r="10" spans="1:7" s="4" customFormat="1" ht="7.15" hidden="1" customHeight="1" x14ac:dyDescent="0.25">
      <c r="A10" s="128"/>
      <c r="B10" s="128"/>
      <c r="C10" s="128"/>
      <c r="D10" s="128"/>
      <c r="E10" s="128"/>
      <c r="F10" s="127"/>
      <c r="G10" s="129"/>
    </row>
    <row r="11" spans="1:7" s="4" customFormat="1" ht="18.75" customHeight="1" x14ac:dyDescent="0.25">
      <c r="A11" s="128" t="s">
        <v>100</v>
      </c>
      <c r="B11" s="128"/>
      <c r="C11" s="128"/>
      <c r="D11" s="128"/>
      <c r="E11" s="128"/>
      <c r="F11" s="128"/>
      <c r="G11" s="128"/>
    </row>
    <row r="12" spans="1:7" s="4" customFormat="1" ht="16.5" thickBot="1" x14ac:dyDescent="0.3">
      <c r="A12" s="23"/>
      <c r="B12" s="20"/>
      <c r="C12" s="20"/>
      <c r="D12" s="23"/>
      <c r="E12" s="23"/>
      <c r="F12" s="2"/>
    </row>
    <row r="13" spans="1:7" ht="43.15" customHeight="1" thickBot="1" x14ac:dyDescent="0.3">
      <c r="A13" s="9" t="s">
        <v>1</v>
      </c>
      <c r="B13" s="9" t="s">
        <v>2</v>
      </c>
      <c r="C13" s="13" t="s">
        <v>7</v>
      </c>
      <c r="D13" s="9" t="s">
        <v>3</v>
      </c>
      <c r="E13" s="10" t="s">
        <v>4</v>
      </c>
      <c r="F13" s="12"/>
      <c r="G13" s="8" t="s">
        <v>9</v>
      </c>
    </row>
    <row r="14" spans="1:7" s="29" customFormat="1" ht="45" customHeight="1" x14ac:dyDescent="0.25">
      <c r="A14" s="24">
        <v>1</v>
      </c>
      <c r="B14" s="25" t="s">
        <v>67</v>
      </c>
      <c r="C14" s="26" t="s">
        <v>75</v>
      </c>
      <c r="D14" s="24" t="s">
        <v>10</v>
      </c>
      <c r="E14" s="27">
        <v>0.48</v>
      </c>
      <c r="F14" s="28"/>
      <c r="G14" s="106" t="s">
        <v>46</v>
      </c>
    </row>
    <row r="15" spans="1:7" s="29" customFormat="1" ht="45" customHeight="1" thickBot="1" x14ac:dyDescent="0.3">
      <c r="A15" s="30">
        <v>2</v>
      </c>
      <c r="B15" s="31" t="s">
        <v>11</v>
      </c>
      <c r="C15" s="32" t="s">
        <v>12</v>
      </c>
      <c r="D15" s="30" t="s">
        <v>10</v>
      </c>
      <c r="E15" s="33">
        <v>7.4999999999999997E-2</v>
      </c>
      <c r="F15" s="34"/>
      <c r="G15" s="107"/>
    </row>
    <row r="16" spans="1:7" s="29" customFormat="1" ht="45" customHeight="1" x14ac:dyDescent="0.25">
      <c r="A16" s="24">
        <v>3</v>
      </c>
      <c r="B16" s="35" t="s">
        <v>76</v>
      </c>
      <c r="C16" s="26" t="s">
        <v>19</v>
      </c>
      <c r="D16" s="24" t="s">
        <v>17</v>
      </c>
      <c r="E16" s="27">
        <v>1000</v>
      </c>
      <c r="F16" s="28"/>
      <c r="G16" s="106" t="s">
        <v>47</v>
      </c>
    </row>
    <row r="17" spans="1:7" s="29" customFormat="1" ht="45" customHeight="1" thickBot="1" x14ac:dyDescent="0.3">
      <c r="A17" s="36">
        <v>4</v>
      </c>
      <c r="B17" s="37" t="s">
        <v>11</v>
      </c>
      <c r="C17" s="38" t="s">
        <v>12</v>
      </c>
      <c r="D17" s="36" t="s">
        <v>10</v>
      </c>
      <c r="E17" s="39" t="s">
        <v>13</v>
      </c>
      <c r="F17" s="40"/>
      <c r="G17" s="108"/>
    </row>
    <row r="18" spans="1:7" s="29" customFormat="1" ht="54" customHeight="1" x14ac:dyDescent="0.25">
      <c r="A18" s="24">
        <v>5</v>
      </c>
      <c r="B18" s="25" t="s">
        <v>14</v>
      </c>
      <c r="C18" s="26" t="s">
        <v>15</v>
      </c>
      <c r="D18" s="24" t="s">
        <v>8</v>
      </c>
      <c r="E18" s="27">
        <v>900</v>
      </c>
      <c r="F18" s="28"/>
      <c r="G18" s="106" t="s">
        <v>48</v>
      </c>
    </row>
    <row r="19" spans="1:7" s="29" customFormat="1" ht="66.75" customHeight="1" thickBot="1" x14ac:dyDescent="0.3">
      <c r="A19" s="36">
        <v>6</v>
      </c>
      <c r="B19" s="37" t="s">
        <v>40</v>
      </c>
      <c r="C19" s="41" t="s">
        <v>52</v>
      </c>
      <c r="D19" s="36" t="s">
        <v>10</v>
      </c>
      <c r="E19" s="39">
        <v>0.2</v>
      </c>
      <c r="F19" s="40"/>
      <c r="G19" s="108"/>
    </row>
    <row r="20" spans="1:7" s="29" customFormat="1" ht="27" customHeight="1" x14ac:dyDescent="0.25">
      <c r="A20" s="24">
        <v>7</v>
      </c>
      <c r="B20" s="35" t="s">
        <v>44</v>
      </c>
      <c r="C20" s="26" t="s">
        <v>45</v>
      </c>
      <c r="D20" s="24" t="s">
        <v>10</v>
      </c>
      <c r="E20" s="27">
        <v>0.17499999999999999</v>
      </c>
      <c r="F20" s="44"/>
      <c r="G20" s="102" t="s">
        <v>66</v>
      </c>
    </row>
    <row r="21" spans="1:7" s="29" customFormat="1" ht="27" customHeight="1" x14ac:dyDescent="0.25">
      <c r="A21" s="30">
        <v>8</v>
      </c>
      <c r="B21" s="42" t="s">
        <v>68</v>
      </c>
      <c r="C21" s="32" t="s">
        <v>42</v>
      </c>
      <c r="D21" s="30" t="s">
        <v>41</v>
      </c>
      <c r="E21" s="33">
        <v>5</v>
      </c>
      <c r="F21" s="43"/>
      <c r="G21" s="103"/>
    </row>
    <row r="22" spans="1:7" s="29" customFormat="1" ht="27" customHeight="1" x14ac:dyDescent="0.25">
      <c r="A22" s="30">
        <v>9</v>
      </c>
      <c r="B22" s="42" t="s">
        <v>77</v>
      </c>
      <c r="C22" s="32"/>
      <c r="D22" s="30" t="s">
        <v>41</v>
      </c>
      <c r="E22" s="33">
        <v>8</v>
      </c>
      <c r="F22" s="43"/>
      <c r="G22" s="103"/>
    </row>
    <row r="23" spans="1:7" s="29" customFormat="1" ht="27" customHeight="1" x14ac:dyDescent="0.25">
      <c r="A23" s="30">
        <v>10</v>
      </c>
      <c r="B23" s="42" t="s">
        <v>69</v>
      </c>
      <c r="C23" s="32"/>
      <c r="D23" s="30" t="s">
        <v>8</v>
      </c>
      <c r="E23" s="33">
        <v>10</v>
      </c>
      <c r="F23" s="43"/>
      <c r="G23" s="103"/>
    </row>
    <row r="24" spans="1:7" s="29" customFormat="1" ht="66.75" customHeight="1" thickBot="1" x14ac:dyDescent="0.3">
      <c r="A24" s="36">
        <v>11</v>
      </c>
      <c r="B24" s="45" t="s">
        <v>40</v>
      </c>
      <c r="C24" s="41" t="s">
        <v>52</v>
      </c>
      <c r="D24" s="36" t="s">
        <v>10</v>
      </c>
      <c r="E24" s="39">
        <v>0.3</v>
      </c>
      <c r="F24" s="46"/>
      <c r="G24" s="104"/>
    </row>
    <row r="25" spans="1:7" s="29" customFormat="1" ht="27" customHeight="1" x14ac:dyDescent="0.25">
      <c r="A25" s="24">
        <v>12</v>
      </c>
      <c r="B25" s="42" t="s">
        <v>11</v>
      </c>
      <c r="C25" s="47" t="s">
        <v>12</v>
      </c>
      <c r="D25" s="24" t="s">
        <v>10</v>
      </c>
      <c r="E25" s="27">
        <v>0.08</v>
      </c>
      <c r="F25" s="44"/>
      <c r="G25" s="102" t="s">
        <v>49</v>
      </c>
    </row>
    <row r="26" spans="1:7" s="29" customFormat="1" ht="66.75" customHeight="1" x14ac:dyDescent="0.25">
      <c r="A26" s="30">
        <v>13</v>
      </c>
      <c r="B26" s="31" t="s">
        <v>40</v>
      </c>
      <c r="C26" s="48" t="s">
        <v>52</v>
      </c>
      <c r="D26" s="30" t="s">
        <v>10</v>
      </c>
      <c r="E26" s="33">
        <v>0.1</v>
      </c>
      <c r="F26" s="43"/>
      <c r="G26" s="103"/>
    </row>
    <row r="27" spans="1:7" s="29" customFormat="1" ht="66.75" customHeight="1" thickBot="1" x14ac:dyDescent="0.3">
      <c r="A27" s="30">
        <v>14</v>
      </c>
      <c r="B27" s="31" t="s">
        <v>71</v>
      </c>
      <c r="C27" s="32" t="s">
        <v>79</v>
      </c>
      <c r="D27" s="30" t="s">
        <v>10</v>
      </c>
      <c r="E27" s="33">
        <v>0.3</v>
      </c>
      <c r="F27" s="43"/>
      <c r="G27" s="103"/>
    </row>
    <row r="28" spans="1:7" s="29" customFormat="1" ht="27" customHeight="1" x14ac:dyDescent="0.25">
      <c r="A28" s="30">
        <v>15</v>
      </c>
      <c r="B28" s="31" t="s">
        <v>16</v>
      </c>
      <c r="C28" s="32"/>
      <c r="D28" s="30" t="s">
        <v>17</v>
      </c>
      <c r="E28" s="33">
        <v>60</v>
      </c>
      <c r="F28" s="44"/>
      <c r="G28" s="103"/>
    </row>
    <row r="29" spans="1:7" s="29" customFormat="1" ht="27" customHeight="1" x14ac:dyDescent="0.25">
      <c r="A29" s="49">
        <v>16</v>
      </c>
      <c r="B29" s="50" t="s">
        <v>70</v>
      </c>
      <c r="C29" s="51"/>
      <c r="D29" s="49" t="s">
        <v>17</v>
      </c>
      <c r="E29" s="52">
        <v>60</v>
      </c>
      <c r="F29" s="34"/>
      <c r="G29" s="103"/>
    </row>
    <row r="30" spans="1:7" s="29" customFormat="1" ht="27" customHeight="1" thickBot="1" x14ac:dyDescent="0.3">
      <c r="A30" s="36">
        <v>17</v>
      </c>
      <c r="B30" s="45" t="s">
        <v>78</v>
      </c>
      <c r="C30" s="38" t="s">
        <v>19</v>
      </c>
      <c r="D30" s="36" t="s">
        <v>17</v>
      </c>
      <c r="E30" s="39">
        <v>1216</v>
      </c>
      <c r="F30" s="46"/>
      <c r="G30" s="104"/>
    </row>
    <row r="31" spans="1:7" s="29" customFormat="1" ht="27" customHeight="1" x14ac:dyDescent="0.25">
      <c r="A31" s="24">
        <v>18</v>
      </c>
      <c r="B31" s="35" t="s">
        <v>62</v>
      </c>
      <c r="C31" s="26" t="s">
        <v>63</v>
      </c>
      <c r="D31" s="24" t="s">
        <v>10</v>
      </c>
      <c r="E31" s="27">
        <v>0.5</v>
      </c>
      <c r="F31" s="44"/>
      <c r="G31" s="102" t="s">
        <v>50</v>
      </c>
    </row>
    <row r="32" spans="1:7" s="29" customFormat="1" ht="66.75" customHeight="1" x14ac:dyDescent="0.25">
      <c r="A32" s="30">
        <v>19</v>
      </c>
      <c r="B32" s="31" t="s">
        <v>40</v>
      </c>
      <c r="C32" s="48" t="s">
        <v>52</v>
      </c>
      <c r="D32" s="30" t="s">
        <v>10</v>
      </c>
      <c r="E32" s="33">
        <v>7.4999999999999997E-2</v>
      </c>
      <c r="F32" s="53"/>
      <c r="G32" s="103"/>
    </row>
    <row r="33" spans="1:7" s="29" customFormat="1" ht="27" customHeight="1" x14ac:dyDescent="0.25">
      <c r="A33" s="30">
        <v>20</v>
      </c>
      <c r="B33" s="42" t="s">
        <v>64</v>
      </c>
      <c r="C33" s="32" t="s">
        <v>65</v>
      </c>
      <c r="D33" s="30" t="s">
        <v>8</v>
      </c>
      <c r="E33" s="33">
        <v>26</v>
      </c>
      <c r="F33" s="54"/>
      <c r="G33" s="103"/>
    </row>
    <row r="34" spans="1:7" s="29" customFormat="1" ht="27" customHeight="1" thickBot="1" x14ac:dyDescent="0.3">
      <c r="A34" s="36">
        <v>21</v>
      </c>
      <c r="B34" s="45" t="s">
        <v>78</v>
      </c>
      <c r="C34" s="38" t="s">
        <v>19</v>
      </c>
      <c r="D34" s="36" t="s">
        <v>17</v>
      </c>
      <c r="E34" s="39" t="s">
        <v>20</v>
      </c>
      <c r="F34" s="46"/>
      <c r="G34" s="104"/>
    </row>
    <row r="35" spans="1:7" s="29" customFormat="1" ht="27" customHeight="1" x14ac:dyDescent="0.25">
      <c r="A35" s="30">
        <v>22</v>
      </c>
      <c r="B35" s="31" t="s">
        <v>11</v>
      </c>
      <c r="C35" s="32" t="s">
        <v>12</v>
      </c>
      <c r="D35" s="30" t="s">
        <v>10</v>
      </c>
      <c r="E35" s="33">
        <v>0.01</v>
      </c>
      <c r="F35" s="43"/>
      <c r="G35" s="103" t="s">
        <v>81</v>
      </c>
    </row>
    <row r="36" spans="1:7" s="29" customFormat="1" ht="27" customHeight="1" x14ac:dyDescent="0.25">
      <c r="A36" s="30">
        <v>23</v>
      </c>
      <c r="B36" s="31" t="s">
        <v>44</v>
      </c>
      <c r="C36" s="32" t="s">
        <v>45</v>
      </c>
      <c r="D36" s="30" t="s">
        <v>8</v>
      </c>
      <c r="E36" s="33">
        <v>75</v>
      </c>
      <c r="F36" s="53"/>
      <c r="G36" s="103"/>
    </row>
    <row r="37" spans="1:7" s="29" customFormat="1" ht="27" customHeight="1" x14ac:dyDescent="0.25">
      <c r="A37" s="30">
        <v>24</v>
      </c>
      <c r="B37" s="31" t="s">
        <v>71</v>
      </c>
      <c r="C37" s="32" t="s">
        <v>79</v>
      </c>
      <c r="D37" s="30" t="s">
        <v>8</v>
      </c>
      <c r="E37" s="33">
        <v>50</v>
      </c>
      <c r="F37" s="34"/>
      <c r="G37" s="103"/>
    </row>
    <row r="38" spans="1:7" s="29" customFormat="1" ht="27" customHeight="1" thickBot="1" x14ac:dyDescent="0.3">
      <c r="A38" s="36">
        <v>25</v>
      </c>
      <c r="B38" s="45" t="s">
        <v>72</v>
      </c>
      <c r="C38" s="38" t="s">
        <v>80</v>
      </c>
      <c r="D38" s="36" t="s">
        <v>10</v>
      </c>
      <c r="E38" s="39">
        <v>0.3</v>
      </c>
      <c r="F38" s="40"/>
      <c r="G38" s="104"/>
    </row>
    <row r="39" spans="1:7" ht="16.149999999999999" customHeight="1" thickBot="1" x14ac:dyDescent="0.3">
      <c r="A39" s="99" t="s">
        <v>5</v>
      </c>
      <c r="B39" s="100"/>
      <c r="C39" s="100"/>
      <c r="D39" s="101"/>
      <c r="E39" s="17">
        <f>SUM(E14:E38)</f>
        <v>3412.5949999999998</v>
      </c>
      <c r="F39" s="15"/>
      <c r="G39" s="16"/>
    </row>
    <row r="40" spans="1:7" x14ac:dyDescent="0.25">
      <c r="A40" s="6"/>
      <c r="B40" s="7"/>
      <c r="C40" s="7"/>
      <c r="D40" s="6"/>
      <c r="E40" s="6"/>
    </row>
    <row r="41" spans="1:7" x14ac:dyDescent="0.25">
      <c r="A41" s="6"/>
      <c r="B41" s="7"/>
      <c r="C41" s="7"/>
      <c r="D41" s="6"/>
      <c r="E41" s="6"/>
    </row>
  </sheetData>
  <mergeCells count="15">
    <mergeCell ref="A39:D39"/>
    <mergeCell ref="G31:G34"/>
    <mergeCell ref="G35:G38"/>
    <mergeCell ref="D1:G1"/>
    <mergeCell ref="C2:G2"/>
    <mergeCell ref="G14:G15"/>
    <mergeCell ref="G16:G17"/>
    <mergeCell ref="G18:G19"/>
    <mergeCell ref="G20:G24"/>
    <mergeCell ref="A6:E6"/>
    <mergeCell ref="A10:E10"/>
    <mergeCell ref="A8:G8"/>
    <mergeCell ref="A11:G11"/>
    <mergeCell ref="G25:G30"/>
    <mergeCell ref="A3:B3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>
      <selection activeCell="A8" sqref="A8:E8"/>
    </sheetView>
  </sheetViews>
  <sheetFormatPr defaultColWidth="9.140625" defaultRowHeight="15.75" x14ac:dyDescent="0.25"/>
  <cols>
    <col min="1" max="1" width="6.5703125" style="5" customWidth="1"/>
    <col min="2" max="2" width="40.85546875" style="3" customWidth="1"/>
    <col min="3" max="3" width="17.7109375" style="3" customWidth="1"/>
    <col min="4" max="4" width="11" style="5" customWidth="1"/>
    <col min="5" max="5" width="12.85546875" style="5" customWidth="1"/>
    <col min="6" max="6" width="42.7109375" style="3" hidden="1" customWidth="1"/>
    <col min="7" max="16384" width="9.140625" style="3"/>
  </cols>
  <sheetData>
    <row r="1" spans="1:6" x14ac:dyDescent="0.25">
      <c r="A1" s="19"/>
      <c r="B1" s="20"/>
      <c r="C1" s="55"/>
      <c r="D1" s="105" t="s">
        <v>6</v>
      </c>
      <c r="E1" s="105"/>
      <c r="F1" s="105"/>
    </row>
    <row r="2" spans="1:6" ht="12.75" customHeight="1" x14ac:dyDescent="0.25">
      <c r="A2" s="19"/>
      <c r="B2" s="20"/>
      <c r="C2" s="105" t="s">
        <v>101</v>
      </c>
      <c r="D2" s="105"/>
      <c r="E2" s="105"/>
      <c r="F2" s="105"/>
    </row>
    <row r="3" spans="1:6" ht="16.5" customHeight="1" x14ac:dyDescent="0.25">
      <c r="A3" s="110" t="s">
        <v>21</v>
      </c>
      <c r="B3" s="110"/>
      <c r="C3" s="55"/>
      <c r="D3" s="55"/>
      <c r="E3" s="55"/>
      <c r="F3" s="55"/>
    </row>
    <row r="4" spans="1:6" ht="12" customHeight="1" x14ac:dyDescent="0.25">
      <c r="A4" s="19"/>
      <c r="B4" s="20"/>
      <c r="C4" s="55"/>
      <c r="D4" s="55"/>
      <c r="E4" s="55"/>
      <c r="F4" s="55"/>
    </row>
    <row r="5" spans="1:6" x14ac:dyDescent="0.25">
      <c r="A5" s="19" t="s">
        <v>102</v>
      </c>
      <c r="B5" s="20"/>
      <c r="C5" s="22"/>
      <c r="D5" s="23"/>
      <c r="E5" s="23"/>
      <c r="F5" s="1"/>
    </row>
    <row r="6" spans="1:6" ht="20.45" customHeight="1" x14ac:dyDescent="0.25">
      <c r="A6" s="109" t="s">
        <v>103</v>
      </c>
      <c r="B6" s="109"/>
      <c r="C6" s="109"/>
      <c r="D6" s="109"/>
      <c r="E6" s="109"/>
      <c r="F6" s="1"/>
    </row>
    <row r="7" spans="1:6" ht="9" customHeight="1" x14ac:dyDescent="0.25">
      <c r="A7" s="19"/>
      <c r="B7" s="20"/>
      <c r="C7" s="20"/>
      <c r="D7" s="23"/>
      <c r="E7" s="23"/>
      <c r="F7" s="2"/>
    </row>
    <row r="8" spans="1:6" ht="65.25" customHeight="1" x14ac:dyDescent="0.25">
      <c r="A8" s="109" t="s">
        <v>99</v>
      </c>
      <c r="B8" s="109"/>
      <c r="C8" s="109"/>
      <c r="D8" s="109"/>
      <c r="E8" s="109"/>
      <c r="F8" s="2"/>
    </row>
    <row r="9" spans="1:6" ht="8.25" customHeight="1" x14ac:dyDescent="0.25">
      <c r="A9" s="19"/>
      <c r="B9" s="20"/>
      <c r="C9" s="20"/>
      <c r="D9" s="23"/>
      <c r="E9" s="23"/>
      <c r="F9" s="2"/>
    </row>
    <row r="10" spans="1:6" s="4" customFormat="1" ht="13.5" customHeight="1" x14ac:dyDescent="0.25">
      <c r="A10" s="110" t="s">
        <v>104</v>
      </c>
      <c r="B10" s="110"/>
      <c r="C10" s="110"/>
      <c r="D10" s="110"/>
      <c r="E10" s="110"/>
      <c r="F10" s="2"/>
    </row>
    <row r="11" spans="1:6" s="4" customFormat="1" ht="33" customHeight="1" x14ac:dyDescent="0.25">
      <c r="A11" s="112" t="s">
        <v>105</v>
      </c>
      <c r="B11" s="112"/>
      <c r="C11" s="112"/>
      <c r="D11" s="112"/>
      <c r="E11" s="112"/>
      <c r="F11" s="2"/>
    </row>
    <row r="12" spans="1:6" s="4" customFormat="1" ht="16.5" thickBot="1" x14ac:dyDescent="0.3">
      <c r="A12" s="23"/>
      <c r="B12" s="20"/>
      <c r="C12" s="20"/>
      <c r="D12" s="23"/>
      <c r="E12" s="23"/>
      <c r="F12" s="2"/>
    </row>
    <row r="13" spans="1:6" ht="43.5" customHeight="1" thickBot="1" x14ac:dyDescent="0.3">
      <c r="A13" s="58" t="s">
        <v>1</v>
      </c>
      <c r="B13" s="58" t="s">
        <v>2</v>
      </c>
      <c r="C13" s="60" t="s">
        <v>7</v>
      </c>
      <c r="D13" s="58" t="s">
        <v>3</v>
      </c>
      <c r="E13" s="76" t="s">
        <v>4</v>
      </c>
      <c r="F13" s="11"/>
    </row>
    <row r="14" spans="1:6" s="29" customFormat="1" ht="57.75" customHeight="1" x14ac:dyDescent="0.25">
      <c r="A14" s="65">
        <v>1</v>
      </c>
      <c r="B14" s="77" t="s">
        <v>37</v>
      </c>
      <c r="C14" s="67" t="s">
        <v>24</v>
      </c>
      <c r="D14" s="65" t="s">
        <v>17</v>
      </c>
      <c r="E14" s="78">
        <v>2580</v>
      </c>
      <c r="F14" s="57"/>
    </row>
    <row r="15" spans="1:6" s="29" customFormat="1" ht="41.25" customHeight="1" x14ac:dyDescent="0.25">
      <c r="A15" s="65">
        <v>2</v>
      </c>
      <c r="B15" s="77" t="s">
        <v>86</v>
      </c>
      <c r="C15" s="67" t="s">
        <v>87</v>
      </c>
      <c r="D15" s="65" t="s">
        <v>10</v>
      </c>
      <c r="E15" s="79">
        <v>0.18</v>
      </c>
      <c r="F15" s="57"/>
    </row>
    <row r="16" spans="1:6" s="29" customFormat="1" ht="27" customHeight="1" x14ac:dyDescent="0.25">
      <c r="A16" s="74">
        <v>3</v>
      </c>
      <c r="B16" s="80" t="s">
        <v>82</v>
      </c>
      <c r="C16" s="73" t="s">
        <v>25</v>
      </c>
      <c r="D16" s="74" t="s">
        <v>8</v>
      </c>
      <c r="E16" s="81">
        <v>48</v>
      </c>
      <c r="F16" s="57"/>
    </row>
    <row r="17" spans="1:6" s="29" customFormat="1" ht="39.75" customHeight="1" x14ac:dyDescent="0.25">
      <c r="A17" s="74">
        <v>4</v>
      </c>
      <c r="B17" s="80" t="s">
        <v>60</v>
      </c>
      <c r="C17" s="73" t="s">
        <v>61</v>
      </c>
      <c r="D17" s="74" t="s">
        <v>8</v>
      </c>
      <c r="E17" s="81">
        <v>256</v>
      </c>
      <c r="F17" s="57"/>
    </row>
    <row r="18" spans="1:6" s="29" customFormat="1" ht="40.5" customHeight="1" x14ac:dyDescent="0.25">
      <c r="A18" s="74">
        <v>5</v>
      </c>
      <c r="B18" s="80" t="s">
        <v>38</v>
      </c>
      <c r="C18" s="73" t="s">
        <v>39</v>
      </c>
      <c r="D18" s="74" t="s">
        <v>10</v>
      </c>
      <c r="E18" s="81">
        <v>0.18</v>
      </c>
      <c r="F18" s="57"/>
    </row>
    <row r="19" spans="1:6" s="29" customFormat="1" ht="39" customHeight="1" x14ac:dyDescent="0.25">
      <c r="A19" s="74">
        <v>6</v>
      </c>
      <c r="B19" s="80" t="s">
        <v>84</v>
      </c>
      <c r="C19" s="73" t="s">
        <v>26</v>
      </c>
      <c r="D19" s="74" t="s">
        <v>10</v>
      </c>
      <c r="E19" s="81">
        <v>4.88</v>
      </c>
      <c r="F19" s="57"/>
    </row>
    <row r="20" spans="1:6" s="29" customFormat="1" ht="36" customHeight="1" x14ac:dyDescent="0.25">
      <c r="A20" s="74">
        <v>7</v>
      </c>
      <c r="B20" s="80" t="s">
        <v>83</v>
      </c>
      <c r="C20" s="73" t="s">
        <v>26</v>
      </c>
      <c r="D20" s="74" t="s">
        <v>10</v>
      </c>
      <c r="E20" s="81">
        <v>3</v>
      </c>
      <c r="F20" s="57"/>
    </row>
    <row r="21" spans="1:6" s="29" customFormat="1" ht="38.25" customHeight="1" x14ac:dyDescent="0.25">
      <c r="A21" s="74">
        <v>8</v>
      </c>
      <c r="B21" s="80" t="s">
        <v>22</v>
      </c>
      <c r="C21" s="73" t="s">
        <v>27</v>
      </c>
      <c r="D21" s="74" t="s">
        <v>8</v>
      </c>
      <c r="E21" s="81">
        <v>900</v>
      </c>
      <c r="F21" s="57"/>
    </row>
    <row r="22" spans="1:6" s="29" customFormat="1" ht="36" customHeight="1" x14ac:dyDescent="0.25">
      <c r="A22" s="74">
        <v>9</v>
      </c>
      <c r="B22" s="80" t="s">
        <v>23</v>
      </c>
      <c r="C22" s="73" t="s">
        <v>28</v>
      </c>
      <c r="D22" s="74" t="s">
        <v>8</v>
      </c>
      <c r="E22" s="81">
        <v>850</v>
      </c>
      <c r="F22" s="57"/>
    </row>
    <row r="23" spans="1:6" s="29" customFormat="1" ht="35.25" customHeight="1" thickBot="1" x14ac:dyDescent="0.3">
      <c r="A23" s="82">
        <v>10</v>
      </c>
      <c r="B23" s="83" t="s">
        <v>18</v>
      </c>
      <c r="C23" s="84" t="s">
        <v>85</v>
      </c>
      <c r="D23" s="82" t="s">
        <v>10</v>
      </c>
      <c r="E23" s="85">
        <v>7110</v>
      </c>
      <c r="F23" s="57"/>
    </row>
    <row r="24" spans="1:6" ht="15" customHeight="1" thickBot="1" x14ac:dyDescent="0.3">
      <c r="A24" s="113" t="s">
        <v>5</v>
      </c>
      <c r="B24" s="114"/>
      <c r="C24" s="114"/>
      <c r="D24" s="114"/>
      <c r="E24" s="86">
        <f>SUM(E14:E23)</f>
        <v>11752.24</v>
      </c>
      <c r="F24" s="18"/>
    </row>
    <row r="25" spans="1:6" x14ac:dyDescent="0.25">
      <c r="A25" s="63"/>
      <c r="B25" s="64"/>
      <c r="C25" s="64"/>
      <c r="D25" s="63"/>
      <c r="E25" s="63"/>
    </row>
    <row r="26" spans="1:6" x14ac:dyDescent="0.25">
      <c r="A26" s="111" t="s">
        <v>96</v>
      </c>
      <c r="B26" s="111"/>
      <c r="C26" s="111"/>
      <c r="D26" s="111"/>
      <c r="E26" s="111"/>
    </row>
    <row r="27" spans="1:6" x14ac:dyDescent="0.25">
      <c r="A27" s="111"/>
      <c r="B27" s="111"/>
      <c r="C27" s="111"/>
      <c r="D27" s="111"/>
      <c r="E27" s="111"/>
    </row>
  </sheetData>
  <mergeCells count="9">
    <mergeCell ref="A26:E27"/>
    <mergeCell ref="D1:F1"/>
    <mergeCell ref="C2:F2"/>
    <mergeCell ref="A6:E6"/>
    <mergeCell ref="A8:E8"/>
    <mergeCell ref="A10:E10"/>
    <mergeCell ref="A11:E11"/>
    <mergeCell ref="A24:D24"/>
    <mergeCell ref="A3:B3"/>
  </mergeCells>
  <pageMargins left="0.7" right="0.7" top="0.75" bottom="0.75" header="0.3" footer="0.3"/>
  <pageSetup paperSize="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B17" sqref="B17"/>
    </sheetView>
  </sheetViews>
  <sheetFormatPr defaultColWidth="9.140625" defaultRowHeight="15.75" x14ac:dyDescent="0.25"/>
  <cols>
    <col min="1" max="1" width="6.5703125" style="5" customWidth="1"/>
    <col min="2" max="2" width="44" style="3" customWidth="1"/>
    <col min="3" max="3" width="16.28515625" style="3" customWidth="1"/>
    <col min="4" max="4" width="9.7109375" style="5" customWidth="1"/>
    <col min="5" max="5" width="12.85546875" style="5" customWidth="1"/>
    <col min="6" max="6" width="42.7109375" style="3" hidden="1" customWidth="1"/>
    <col min="7" max="16384" width="9.140625" style="3"/>
  </cols>
  <sheetData>
    <row r="1" spans="1:6" x14ac:dyDescent="0.25">
      <c r="A1" s="19"/>
      <c r="B1" s="20"/>
      <c r="C1" s="55"/>
      <c r="D1" s="105" t="s">
        <v>6</v>
      </c>
      <c r="E1" s="105"/>
      <c r="F1" s="105"/>
    </row>
    <row r="2" spans="1:6" ht="12" customHeight="1" x14ac:dyDescent="0.25">
      <c r="A2" s="19"/>
      <c r="B2" s="20"/>
      <c r="C2" s="105" t="s">
        <v>101</v>
      </c>
      <c r="D2" s="105"/>
      <c r="E2" s="105"/>
      <c r="F2" s="105"/>
    </row>
    <row r="3" spans="1:6" ht="17.25" customHeight="1" x14ac:dyDescent="0.25">
      <c r="A3" s="110" t="s">
        <v>29</v>
      </c>
      <c r="B3" s="110"/>
      <c r="C3" s="55"/>
      <c r="D3" s="55"/>
      <c r="E3" s="55"/>
      <c r="F3" s="55"/>
    </row>
    <row r="4" spans="1:6" ht="12" customHeight="1" x14ac:dyDescent="0.25">
      <c r="A4" s="19"/>
      <c r="B4" s="20"/>
      <c r="C4" s="55"/>
      <c r="D4" s="55"/>
      <c r="E4" s="55"/>
      <c r="F4" s="55"/>
    </row>
    <row r="5" spans="1:6" ht="16.149999999999999" customHeight="1" x14ac:dyDescent="0.25">
      <c r="A5" s="19" t="s">
        <v>106</v>
      </c>
      <c r="B5" s="20"/>
      <c r="C5" s="22"/>
      <c r="D5" s="23"/>
      <c r="E5" s="23"/>
      <c r="F5" s="1"/>
    </row>
    <row r="6" spans="1:6" ht="20.45" customHeight="1" x14ac:dyDescent="0.25">
      <c r="A6" s="109" t="s">
        <v>107</v>
      </c>
      <c r="B6" s="109"/>
      <c r="C6" s="109"/>
      <c r="D6" s="109"/>
      <c r="E6" s="109"/>
      <c r="F6" s="1"/>
    </row>
    <row r="7" spans="1:6" ht="9" customHeight="1" x14ac:dyDescent="0.25">
      <c r="A7" s="19"/>
      <c r="B7" s="20"/>
      <c r="C7" s="20"/>
      <c r="D7" s="23"/>
      <c r="E7" s="23"/>
      <c r="F7" s="2"/>
    </row>
    <row r="8" spans="1:6" ht="60.75" customHeight="1" x14ac:dyDescent="0.25">
      <c r="A8" s="109" t="s">
        <v>99</v>
      </c>
      <c r="B8" s="109"/>
      <c r="C8" s="109"/>
      <c r="D8" s="109"/>
      <c r="E8" s="109"/>
      <c r="F8" s="2"/>
    </row>
    <row r="9" spans="1:6" ht="8.25" customHeight="1" x14ac:dyDescent="0.25">
      <c r="A9" s="19"/>
      <c r="B9" s="20"/>
      <c r="C9" s="20"/>
      <c r="D9" s="23"/>
      <c r="E9" s="23"/>
      <c r="F9" s="2"/>
    </row>
    <row r="10" spans="1:6" s="4" customFormat="1" ht="14.45" customHeight="1" x14ac:dyDescent="0.25">
      <c r="A10" s="110" t="s">
        <v>108</v>
      </c>
      <c r="B10" s="110"/>
      <c r="C10" s="110"/>
      <c r="D10" s="110"/>
      <c r="E10" s="110"/>
      <c r="F10" s="2"/>
    </row>
    <row r="11" spans="1:6" s="4" customFormat="1" ht="33" customHeight="1" x14ac:dyDescent="0.25">
      <c r="A11" s="112" t="s">
        <v>100</v>
      </c>
      <c r="B11" s="112"/>
      <c r="C11" s="112"/>
      <c r="D11" s="112"/>
      <c r="E11" s="112"/>
      <c r="F11" s="2"/>
    </row>
    <row r="12" spans="1:6" s="4" customFormat="1" ht="16.5" thickBot="1" x14ac:dyDescent="0.3">
      <c r="A12" s="23"/>
      <c r="B12" s="20"/>
      <c r="C12" s="20"/>
      <c r="D12" s="23"/>
      <c r="E12" s="23"/>
      <c r="F12" s="2"/>
    </row>
    <row r="13" spans="1:6" ht="43.15" customHeight="1" thickBot="1" x14ac:dyDescent="0.3">
      <c r="A13" s="58" t="s">
        <v>1</v>
      </c>
      <c r="B13" s="59" t="s">
        <v>2</v>
      </c>
      <c r="C13" s="60" t="s">
        <v>7</v>
      </c>
      <c r="D13" s="58" t="s">
        <v>3</v>
      </c>
      <c r="E13" s="61" t="s">
        <v>4</v>
      </c>
      <c r="F13" s="11"/>
    </row>
    <row r="14" spans="1:6" s="70" customFormat="1" ht="28.5" customHeight="1" x14ac:dyDescent="0.25">
      <c r="A14" s="65">
        <v>1</v>
      </c>
      <c r="B14" s="66" t="s">
        <v>43</v>
      </c>
      <c r="C14" s="67" t="s">
        <v>51</v>
      </c>
      <c r="D14" s="65" t="s">
        <v>8</v>
      </c>
      <c r="E14" s="68">
        <v>1</v>
      </c>
      <c r="F14" s="69"/>
    </row>
    <row r="15" spans="1:6" s="70" customFormat="1" ht="38.25" customHeight="1" x14ac:dyDescent="0.25">
      <c r="A15" s="71">
        <v>2</v>
      </c>
      <c r="B15" s="72" t="s">
        <v>18</v>
      </c>
      <c r="C15" s="73" t="s">
        <v>59</v>
      </c>
      <c r="D15" s="74" t="s">
        <v>17</v>
      </c>
      <c r="E15" s="75">
        <v>6000</v>
      </c>
      <c r="F15" s="69"/>
    </row>
    <row r="16" spans="1:6" s="70" customFormat="1" ht="37.5" customHeight="1" x14ac:dyDescent="0.25">
      <c r="A16" s="71">
        <v>3</v>
      </c>
      <c r="B16" s="72" t="s">
        <v>53</v>
      </c>
      <c r="C16" s="73" t="s">
        <v>54</v>
      </c>
      <c r="D16" s="74" t="s">
        <v>8</v>
      </c>
      <c r="E16" s="75">
        <v>8</v>
      </c>
      <c r="F16" s="69"/>
    </row>
    <row r="17" spans="1:6" s="70" customFormat="1" ht="36.75" customHeight="1" x14ac:dyDescent="0.25">
      <c r="A17" s="71">
        <v>4</v>
      </c>
      <c r="B17" s="72" t="s">
        <v>30</v>
      </c>
      <c r="C17" s="73" t="s">
        <v>31</v>
      </c>
      <c r="D17" s="74" t="s">
        <v>10</v>
      </c>
      <c r="E17" s="75">
        <v>0.2</v>
      </c>
      <c r="F17" s="69"/>
    </row>
    <row r="18" spans="1:6" s="70" customFormat="1" ht="28.5" customHeight="1" x14ac:dyDescent="0.25">
      <c r="A18" s="71">
        <v>5</v>
      </c>
      <c r="B18" s="72" t="s">
        <v>55</v>
      </c>
      <c r="C18" s="73" t="s">
        <v>88</v>
      </c>
      <c r="D18" s="74" t="s">
        <v>10</v>
      </c>
      <c r="E18" s="75">
        <v>3.5000000000000003E-2</v>
      </c>
      <c r="F18" s="69"/>
    </row>
    <row r="19" spans="1:6" s="70" customFormat="1" ht="28.5" customHeight="1" thickBot="1" x14ac:dyDescent="0.3">
      <c r="A19" s="71">
        <v>6</v>
      </c>
      <c r="B19" s="72" t="s">
        <v>73</v>
      </c>
      <c r="C19" s="73" t="s">
        <v>89</v>
      </c>
      <c r="D19" s="74" t="s">
        <v>10</v>
      </c>
      <c r="E19" s="75">
        <v>0.27500000000000002</v>
      </c>
      <c r="F19" s="69"/>
    </row>
    <row r="20" spans="1:6" ht="17.45" customHeight="1" thickBot="1" x14ac:dyDescent="0.3">
      <c r="A20" s="113" t="s">
        <v>5</v>
      </c>
      <c r="B20" s="114"/>
      <c r="C20" s="114"/>
      <c r="D20" s="115"/>
      <c r="E20" s="62">
        <f>SUM(E14:E19)</f>
        <v>6009.5099999999993</v>
      </c>
      <c r="F20" s="18"/>
    </row>
    <row r="21" spans="1:6" x14ac:dyDescent="0.25">
      <c r="A21" s="63"/>
      <c r="B21" s="64"/>
      <c r="C21" s="64"/>
      <c r="D21" s="63"/>
      <c r="E21" s="63"/>
    </row>
    <row r="22" spans="1:6" x14ac:dyDescent="0.25">
      <c r="A22" s="63"/>
      <c r="B22" s="64"/>
      <c r="C22" s="64"/>
      <c r="D22" s="63"/>
      <c r="E22" s="63"/>
    </row>
  </sheetData>
  <mergeCells count="8">
    <mergeCell ref="A20:D20"/>
    <mergeCell ref="A11:E11"/>
    <mergeCell ref="D1:F1"/>
    <mergeCell ref="C2:F2"/>
    <mergeCell ref="A6:E6"/>
    <mergeCell ref="A8:E8"/>
    <mergeCell ref="A10:E10"/>
    <mergeCell ref="A3:B3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activeCell="A16" sqref="A16"/>
    </sheetView>
  </sheetViews>
  <sheetFormatPr defaultColWidth="9.140625" defaultRowHeight="15.75" x14ac:dyDescent="0.25"/>
  <cols>
    <col min="1" max="1" width="6.5703125" style="5" customWidth="1"/>
    <col min="2" max="2" width="40.5703125" style="3" customWidth="1"/>
    <col min="3" max="3" width="17.5703125" style="3" customWidth="1"/>
    <col min="4" max="4" width="9.140625" style="5" customWidth="1"/>
    <col min="5" max="5" width="12.85546875" style="5" customWidth="1"/>
    <col min="6" max="6" width="42.7109375" style="3" hidden="1" customWidth="1"/>
    <col min="7" max="7" width="13.5703125" style="3" customWidth="1"/>
    <col min="8" max="16384" width="9.140625" style="3"/>
  </cols>
  <sheetData>
    <row r="1" spans="1:7" x14ac:dyDescent="0.25">
      <c r="A1" s="19"/>
      <c r="B1" s="20"/>
      <c r="C1" s="55"/>
      <c r="D1" s="105" t="s">
        <v>6</v>
      </c>
      <c r="E1" s="105"/>
      <c r="F1" s="105"/>
      <c r="G1" s="105"/>
    </row>
    <row r="2" spans="1:7" ht="12" customHeight="1" x14ac:dyDescent="0.25">
      <c r="A2" s="19"/>
      <c r="B2" s="20"/>
      <c r="C2" s="105" t="s">
        <v>101</v>
      </c>
      <c r="D2" s="105"/>
      <c r="E2" s="105"/>
      <c r="F2" s="105"/>
      <c r="G2" s="105"/>
    </row>
    <row r="3" spans="1:7" ht="15.75" customHeight="1" x14ac:dyDescent="0.25">
      <c r="A3" s="110" t="s">
        <v>32</v>
      </c>
      <c r="B3" s="110"/>
      <c r="C3" s="55"/>
      <c r="D3" s="55"/>
      <c r="E3" s="55"/>
      <c r="F3" s="55"/>
      <c r="G3" s="55"/>
    </row>
    <row r="4" spans="1:7" ht="4.5" customHeight="1" x14ac:dyDescent="0.25">
      <c r="A4" s="19"/>
      <c r="B4" s="20"/>
      <c r="C4" s="55"/>
      <c r="D4" s="55"/>
      <c r="E4" s="55"/>
      <c r="F4" s="55"/>
      <c r="G4" s="55"/>
    </row>
    <row r="5" spans="1:7" x14ac:dyDescent="0.25">
      <c r="A5" s="19" t="s">
        <v>109</v>
      </c>
      <c r="B5" s="20"/>
      <c r="C5" s="22"/>
      <c r="D5" s="23"/>
      <c r="E5" s="23"/>
      <c r="F5" s="1"/>
    </row>
    <row r="6" spans="1:7" ht="22.9" customHeight="1" x14ac:dyDescent="0.25">
      <c r="A6" s="109" t="s">
        <v>110</v>
      </c>
      <c r="B6" s="109"/>
      <c r="C6" s="109"/>
      <c r="D6" s="109"/>
      <c r="E6" s="109"/>
      <c r="F6" s="1"/>
    </row>
    <row r="7" spans="1:7" ht="5.25" customHeight="1" x14ac:dyDescent="0.25">
      <c r="A7" s="19"/>
      <c r="B7" s="20"/>
      <c r="C7" s="20"/>
      <c r="D7" s="23"/>
      <c r="E7" s="23"/>
      <c r="F7" s="2"/>
    </row>
    <row r="8" spans="1:7" ht="65.25" customHeight="1" x14ac:dyDescent="0.25">
      <c r="A8" s="109" t="s">
        <v>99</v>
      </c>
      <c r="B8" s="109"/>
      <c r="C8" s="109"/>
      <c r="D8" s="109"/>
      <c r="E8" s="109"/>
      <c r="F8" s="109"/>
      <c r="G8" s="109"/>
    </row>
    <row r="9" spans="1:7" ht="8.25" customHeight="1" x14ac:dyDescent="0.25">
      <c r="A9" s="19"/>
      <c r="B9" s="20"/>
      <c r="C9" s="20"/>
      <c r="D9" s="23"/>
      <c r="E9" s="23"/>
      <c r="F9" s="2"/>
    </row>
    <row r="10" spans="1:7" s="4" customFormat="1" ht="31.5" customHeight="1" x14ac:dyDescent="0.25">
      <c r="A10" s="112" t="s">
        <v>100</v>
      </c>
      <c r="B10" s="112"/>
      <c r="C10" s="112"/>
      <c r="D10" s="112"/>
      <c r="E10" s="112"/>
      <c r="F10" s="112"/>
      <c r="G10" s="112"/>
    </row>
    <row r="11" spans="1:7" s="4" customFormat="1" ht="16.5" thickBot="1" x14ac:dyDescent="0.3">
      <c r="A11" s="23"/>
      <c r="B11" s="20"/>
      <c r="C11" s="20"/>
      <c r="D11" s="23"/>
      <c r="E11" s="23"/>
      <c r="F11" s="2"/>
    </row>
    <row r="12" spans="1:7" ht="43.15" customHeight="1" thickBot="1" x14ac:dyDescent="0.3">
      <c r="A12" s="58" t="s">
        <v>1</v>
      </c>
      <c r="B12" s="59" t="s">
        <v>2</v>
      </c>
      <c r="C12" s="60" t="s">
        <v>7</v>
      </c>
      <c r="D12" s="58" t="s">
        <v>3</v>
      </c>
      <c r="E12" s="61" t="s">
        <v>4</v>
      </c>
      <c r="F12" s="12"/>
      <c r="G12" s="87" t="s">
        <v>9</v>
      </c>
    </row>
    <row r="13" spans="1:7" s="29" customFormat="1" ht="47.25" customHeight="1" x14ac:dyDescent="0.25">
      <c r="A13" s="65">
        <v>1</v>
      </c>
      <c r="B13" s="97" t="s">
        <v>57</v>
      </c>
      <c r="C13" s="56" t="s">
        <v>33</v>
      </c>
      <c r="D13" s="65" t="s">
        <v>10</v>
      </c>
      <c r="E13" s="68">
        <v>1.5</v>
      </c>
      <c r="F13" s="98"/>
      <c r="G13" s="116" t="s">
        <v>95</v>
      </c>
    </row>
    <row r="14" spans="1:7" s="29" customFormat="1" ht="47.25" customHeight="1" x14ac:dyDescent="0.25">
      <c r="A14" s="74">
        <v>2</v>
      </c>
      <c r="B14" s="72" t="s">
        <v>56</v>
      </c>
      <c r="C14" s="32" t="s">
        <v>34</v>
      </c>
      <c r="D14" s="74" t="s">
        <v>10</v>
      </c>
      <c r="E14" s="75">
        <v>0.8</v>
      </c>
      <c r="F14" s="57"/>
      <c r="G14" s="117"/>
    </row>
    <row r="15" spans="1:7" s="29" customFormat="1" ht="31.5" customHeight="1" x14ac:dyDescent="0.25">
      <c r="A15" s="74">
        <v>3</v>
      </c>
      <c r="B15" s="72" t="s">
        <v>74</v>
      </c>
      <c r="C15" s="32"/>
      <c r="D15" s="74" t="s">
        <v>17</v>
      </c>
      <c r="E15" s="75">
        <v>50</v>
      </c>
      <c r="F15" s="57"/>
      <c r="G15" s="117"/>
    </row>
    <row r="16" spans="1:7" s="29" customFormat="1" ht="31.5" customHeight="1" x14ac:dyDescent="0.25">
      <c r="A16" s="74">
        <v>4</v>
      </c>
      <c r="B16" s="72" t="s">
        <v>67</v>
      </c>
      <c r="C16" s="32" t="s">
        <v>75</v>
      </c>
      <c r="D16" s="74" t="s">
        <v>10</v>
      </c>
      <c r="E16" s="75">
        <v>0.04</v>
      </c>
      <c r="F16" s="57"/>
      <c r="G16" s="117"/>
    </row>
    <row r="17" spans="1:7" s="29" customFormat="1" ht="31.5" customHeight="1" thickBot="1" x14ac:dyDescent="0.3">
      <c r="A17" s="82">
        <v>5</v>
      </c>
      <c r="B17" s="92" t="s">
        <v>93</v>
      </c>
      <c r="C17" s="38" t="s">
        <v>12</v>
      </c>
      <c r="D17" s="82" t="s">
        <v>10</v>
      </c>
      <c r="E17" s="91">
        <v>0.1</v>
      </c>
      <c r="F17" s="93"/>
      <c r="G17" s="118"/>
    </row>
    <row r="18" spans="1:7" s="29" customFormat="1" ht="60" x14ac:dyDescent="0.25">
      <c r="A18" s="88">
        <v>6</v>
      </c>
      <c r="B18" s="89" t="s">
        <v>90</v>
      </c>
      <c r="C18" s="26" t="s">
        <v>91</v>
      </c>
      <c r="D18" s="88" t="s">
        <v>10</v>
      </c>
      <c r="E18" s="90">
        <v>0.32</v>
      </c>
      <c r="F18" s="95"/>
      <c r="G18" s="119" t="s">
        <v>94</v>
      </c>
    </row>
    <row r="19" spans="1:7" s="29" customFormat="1" ht="31.5" customHeight="1" x14ac:dyDescent="0.25">
      <c r="A19" s="74">
        <v>7</v>
      </c>
      <c r="B19" s="80" t="s">
        <v>35</v>
      </c>
      <c r="C19" s="32" t="s">
        <v>36</v>
      </c>
      <c r="D19" s="74" t="s">
        <v>10</v>
      </c>
      <c r="E19" s="75">
        <v>0.2</v>
      </c>
      <c r="F19" s="57"/>
      <c r="G19" s="120"/>
    </row>
    <row r="20" spans="1:7" s="29" customFormat="1" ht="31.5" x14ac:dyDescent="0.25">
      <c r="A20" s="74">
        <v>8</v>
      </c>
      <c r="B20" s="80" t="s">
        <v>93</v>
      </c>
      <c r="C20" s="32" t="s">
        <v>12</v>
      </c>
      <c r="D20" s="74" t="s">
        <v>10</v>
      </c>
      <c r="E20" s="75">
        <v>0.06</v>
      </c>
      <c r="F20" s="57"/>
      <c r="G20" s="120"/>
    </row>
    <row r="21" spans="1:7" s="29" customFormat="1" ht="31.5" customHeight="1" x14ac:dyDescent="0.25">
      <c r="A21" s="74">
        <v>9</v>
      </c>
      <c r="B21" s="80" t="s">
        <v>73</v>
      </c>
      <c r="C21" s="32" t="s">
        <v>89</v>
      </c>
      <c r="D21" s="74" t="s">
        <v>10</v>
      </c>
      <c r="E21" s="75">
        <v>1</v>
      </c>
      <c r="F21" s="57"/>
      <c r="G21" s="120"/>
    </row>
    <row r="22" spans="1:7" s="29" customFormat="1" ht="41.25" customHeight="1" x14ac:dyDescent="0.25">
      <c r="A22" s="74">
        <v>10</v>
      </c>
      <c r="B22" s="80" t="s">
        <v>64</v>
      </c>
      <c r="C22" s="32" t="s">
        <v>65</v>
      </c>
      <c r="D22" s="74" t="s">
        <v>8</v>
      </c>
      <c r="E22" s="75">
        <v>201.5</v>
      </c>
      <c r="F22" s="57"/>
      <c r="G22" s="120"/>
    </row>
    <row r="23" spans="1:7" s="29" customFormat="1" ht="39.75" customHeight="1" thickBot="1" x14ac:dyDescent="0.3">
      <c r="A23" s="82">
        <v>11</v>
      </c>
      <c r="B23" s="83" t="s">
        <v>58</v>
      </c>
      <c r="C23" s="38" t="s">
        <v>92</v>
      </c>
      <c r="D23" s="82" t="s">
        <v>10</v>
      </c>
      <c r="E23" s="91">
        <v>1.2</v>
      </c>
      <c r="F23" s="96"/>
      <c r="G23" s="121"/>
    </row>
    <row r="24" spans="1:7" ht="15.6" customHeight="1" thickBot="1" x14ac:dyDescent="0.3">
      <c r="A24" s="113" t="s">
        <v>5</v>
      </c>
      <c r="B24" s="114"/>
      <c r="C24" s="114"/>
      <c r="D24" s="115"/>
      <c r="E24" s="86">
        <f>SUM(E13:E23)</f>
        <v>256.72000000000003</v>
      </c>
      <c r="F24" s="94"/>
      <c r="G24" s="14"/>
    </row>
    <row r="25" spans="1:7" x14ac:dyDescent="0.25">
      <c r="A25" s="63"/>
      <c r="B25" s="64"/>
      <c r="C25" s="64"/>
      <c r="D25" s="63"/>
      <c r="E25" s="63"/>
    </row>
    <row r="26" spans="1:7" x14ac:dyDescent="0.25">
      <c r="A26" s="63"/>
      <c r="B26" s="64"/>
      <c r="C26" s="64"/>
      <c r="D26" s="63"/>
      <c r="E26" s="63"/>
    </row>
  </sheetData>
  <mergeCells count="9">
    <mergeCell ref="A24:D24"/>
    <mergeCell ref="G13:G17"/>
    <mergeCell ref="G18:G23"/>
    <mergeCell ref="D1:G1"/>
    <mergeCell ref="C2:G2"/>
    <mergeCell ref="A8:G8"/>
    <mergeCell ref="A10:G10"/>
    <mergeCell ref="A6:E6"/>
    <mergeCell ref="A3:B3"/>
  </mergeCells>
  <pageMargins left="0.23622047244094491" right="0.23622047244094491" top="0.74803149606299213" bottom="0.74803149606299213" header="0.31496062992125984" footer="0.31496062992125984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НФ общая</vt:lpstr>
      <vt:lpstr>ТЭЦ14</vt:lpstr>
      <vt:lpstr>КарФ</vt:lpstr>
      <vt:lpstr>КолФ</vt:lpstr>
    </vt:vector>
  </TitlesOfParts>
  <Company>ОАО "ТГК-1"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Никитина</dc:creator>
  <cp:lastModifiedBy>Никитина Инна Анатольевна</cp:lastModifiedBy>
  <cp:lastPrinted>2015-11-24T10:44:05Z</cp:lastPrinted>
  <dcterms:created xsi:type="dcterms:W3CDTF">2012-10-17T08:32:05Z</dcterms:created>
  <dcterms:modified xsi:type="dcterms:W3CDTF">2015-11-24T10:44:34Z</dcterms:modified>
</cp:coreProperties>
</file>